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DICIEMBRE 2020\"/>
    </mc:Choice>
  </mc:AlternateContent>
  <xr:revisionPtr revIDLastSave="0" documentId="8_{1FF7D180-6B70-4ECE-9263-F57BCBFC5090}" xr6:coauthVersionLast="46" xr6:coauthVersionMax="46" xr10:uidLastSave="{00000000-0000-0000-0000-000000000000}"/>
  <bookViews>
    <workbookView xWindow="-120" yWindow="-120" windowWidth="20730" windowHeight="11760" tabRatio="880" xr2:uid="{00000000-000D-0000-FFFF-FFFF00000000}"/>
  </bookViews>
  <sheets>
    <sheet name="ÍNDICE" sheetId="30" r:id="rId1"/>
    <sheet name="C.70" sheetId="21" r:id="rId2"/>
    <sheet name="C.71" sheetId="2" r:id="rId3"/>
    <sheet name="C.72" sheetId="19" r:id="rId4"/>
    <sheet name="C.73" sheetId="11" r:id="rId5"/>
    <sheet name="C.74-C.75" sheetId="26" r:id="rId6"/>
    <sheet name="C.76" sheetId="1" r:id="rId7"/>
    <sheet name="C.77" sheetId="29" r:id="rId8"/>
    <sheet name="C.78" sheetId="14" r:id="rId9"/>
    <sheet name="C.79" sheetId="17" r:id="rId10"/>
    <sheet name="C.80 - 81" sheetId="27" r:id="rId11"/>
    <sheet name="C.82" sheetId="3" r:id="rId12"/>
    <sheet name="C.83" sheetId="28" r:id="rId13"/>
    <sheet name="C.84" sheetId="16" r:id="rId14"/>
    <sheet name="C.85" sheetId="18" r:id="rId15"/>
  </sheets>
  <externalReferences>
    <externalReference r:id="rId16"/>
  </externalReferences>
  <definedNames>
    <definedName name="_xlnm._FilterDatabase" localSheetId="14" hidden="1">'C.85'!$C$60:$J$63</definedName>
    <definedName name="_xlnm.Print_Area" localSheetId="1">'C.70'!$A$1:$K$16</definedName>
    <definedName name="_xlnm.Print_Area" localSheetId="2">'C.71'!$A$1:$E$54</definedName>
    <definedName name="_xlnm.Print_Area" localSheetId="3">'C.72'!$A$1:$D$34</definedName>
    <definedName name="_xlnm.Print_Area" localSheetId="4">'C.73'!$A$1:$G$58</definedName>
    <definedName name="_xlnm.Print_Area" localSheetId="5">'C.74-C.75'!$A$1:$H$122</definedName>
    <definedName name="_xlnm.Print_Area" localSheetId="6">'C.76'!$A$1:$H$117</definedName>
    <definedName name="_xlnm.Print_Area" localSheetId="7">'C.77'!$A$1:$H$117</definedName>
    <definedName name="_xlnm.Print_Area" localSheetId="8">'C.78'!$A$1:$H$60</definedName>
    <definedName name="_xlnm.Print_Area" localSheetId="9">'C.79'!$A$1:$J$117</definedName>
    <definedName name="_xlnm.Print_Area" localSheetId="10">'C.80 - 81'!$A$1:$H$122</definedName>
    <definedName name="_xlnm.Print_Area" localSheetId="11">'C.82'!$A$1:$H$117</definedName>
    <definedName name="_xlnm.Print_Area" localSheetId="12">'C.83'!$A$1:$H$117</definedName>
    <definedName name="_xlnm.Print_Area" localSheetId="13">'C.84'!$A$1:$H$60</definedName>
    <definedName name="_xlnm.Print_Area" localSheetId="14">'C.85'!$A$1:$J$73</definedName>
    <definedName name="_xlnm.Print_Area" localSheetId="0">ÍNDICE!$A$1:$B$28</definedName>
    <definedName name="OLE_LINK1" localSheetId="9">'C.79'!#REF!</definedName>
    <definedName name="OLE_LINK1" localSheetId="14">'C.85'!#REF!</definedName>
    <definedName name="TABLA">'C.79'!#REF!</definedName>
    <definedName name="TABLA_1">'[1]2019'!$C$6:$G$103</definedName>
    <definedName name="TABLA_2">'C.85'!#REF!</definedName>
    <definedName name="TABLA_3">#REF!</definedName>
  </definedNames>
  <calcPr calcId="191029" concurrentCalc="0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D57" i="14" l="1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7" i="16"/>
  <c r="F5" i="16"/>
  <c r="E5" i="16"/>
  <c r="H44" i="16"/>
  <c r="H46" i="16"/>
  <c r="H48" i="16"/>
  <c r="H50" i="16"/>
  <c r="H52" i="16"/>
  <c r="H54" i="16"/>
  <c r="H56" i="16"/>
  <c r="H25" i="16"/>
  <c r="H27" i="16"/>
  <c r="H29" i="16"/>
  <c r="H31" i="16"/>
  <c r="H33" i="16"/>
  <c r="H35" i="16"/>
  <c r="H37" i="16"/>
  <c r="H39" i="16"/>
  <c r="H41" i="16"/>
  <c r="H43" i="16"/>
  <c r="H9" i="16"/>
  <c r="H11" i="16"/>
  <c r="H13" i="16"/>
  <c r="H15" i="16"/>
  <c r="H17" i="16"/>
  <c r="H19" i="16"/>
  <c r="H21" i="16"/>
  <c r="H23" i="16"/>
  <c r="H45" i="16"/>
  <c r="H7" i="16"/>
  <c r="H47" i="16"/>
  <c r="H49" i="16"/>
  <c r="H51" i="16"/>
  <c r="H53" i="16"/>
  <c r="H55" i="16"/>
  <c r="H57" i="16"/>
  <c r="H26" i="16"/>
  <c r="H28" i="16"/>
  <c r="H30" i="16"/>
  <c r="H32" i="16"/>
  <c r="H34" i="16"/>
  <c r="H36" i="16"/>
  <c r="H38" i="16"/>
  <c r="H40" i="16"/>
  <c r="H42" i="16"/>
  <c r="H8" i="16"/>
  <c r="H10" i="16"/>
  <c r="H12" i="16"/>
  <c r="H14" i="16"/>
  <c r="H16" i="16"/>
  <c r="H18" i="16"/>
  <c r="H20" i="16"/>
  <c r="H22" i="16"/>
  <c r="H24" i="16"/>
  <c r="G5" i="16"/>
  <c r="H5" i="16"/>
  <c r="G57" i="14"/>
  <c r="G54" i="14"/>
  <c r="G55" i="14"/>
  <c r="G56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7" i="14"/>
  <c r="F5" i="14"/>
  <c r="H7" i="14"/>
  <c r="E5" i="14"/>
  <c r="H55" i="14"/>
  <c r="H42" i="14"/>
  <c r="H15" i="14"/>
  <c r="H27" i="14"/>
  <c r="H11" i="14"/>
  <c r="H38" i="14"/>
  <c r="H51" i="14"/>
  <c r="H23" i="14"/>
  <c r="H50" i="14"/>
  <c r="H34" i="14"/>
  <c r="H19" i="14"/>
  <c r="H46" i="14"/>
  <c r="H30" i="14"/>
  <c r="H26" i="14"/>
  <c r="H22" i="14"/>
  <c r="H18" i="14"/>
  <c r="H14" i="14"/>
  <c r="H10" i="14"/>
  <c r="H49" i="14"/>
  <c r="H45" i="14"/>
  <c r="H41" i="14"/>
  <c r="H37" i="14"/>
  <c r="H33" i="14"/>
  <c r="H29" i="14"/>
  <c r="H54" i="14"/>
  <c r="H25" i="14"/>
  <c r="H21" i="14"/>
  <c r="H17" i="14"/>
  <c r="H13" i="14"/>
  <c r="H9" i="14"/>
  <c r="H48" i="14"/>
  <c r="H44" i="14"/>
  <c r="H40" i="14"/>
  <c r="H36" i="14"/>
  <c r="H32" i="14"/>
  <c r="H57" i="14"/>
  <c r="H53" i="14"/>
  <c r="H28" i="14"/>
  <c r="H24" i="14"/>
  <c r="H20" i="14"/>
  <c r="H16" i="14"/>
  <c r="H12" i="14"/>
  <c r="H8" i="14"/>
  <c r="H47" i="14"/>
  <c r="H43" i="14"/>
  <c r="H39" i="14"/>
  <c r="H35" i="14"/>
  <c r="H31" i="14"/>
  <c r="H56" i="14"/>
  <c r="H52" i="14"/>
  <c r="H5" i="14"/>
  <c r="G5" i="14"/>
  <c r="C6" i="19"/>
  <c r="B6" i="19"/>
  <c r="D6" i="19"/>
</calcChain>
</file>

<file path=xl/sharedStrings.xml><?xml version="1.0" encoding="utf-8"?>
<sst xmlns="http://schemas.openxmlformats.org/spreadsheetml/2006/main" count="2191" uniqueCount="644">
  <si>
    <t>C.85  PERÚ: IMPORTACIONES AGRARIAS POR SUBPARTIDA NACIONAL SEGÚN PAÍS DE ORIGEN,</t>
  </si>
  <si>
    <t>continúa C.76</t>
    <phoneticPr fontId="2" type="noConversion"/>
  </si>
  <si>
    <t>continúa C.83</t>
    <phoneticPr fontId="11" type="noConversion"/>
  </si>
  <si>
    <t>continúa C.79</t>
    <phoneticPr fontId="2" type="noConversion"/>
  </si>
  <si>
    <t>continúa C.77</t>
    <phoneticPr fontId="11" type="noConversion"/>
  </si>
  <si>
    <t xml:space="preserve"> </t>
  </si>
  <si>
    <t xml:space="preserve">         (Peso Neto tonelada)</t>
  </si>
  <si>
    <t xml:space="preserve">C.71  PERÚ: BALANZA COMERCIAL AGRARIA POR PRINCIPALES SUBPARTIDAS NACIONALES, </t>
    <phoneticPr fontId="2" type="noConversion"/>
  </si>
  <si>
    <t xml:space="preserve">C.73  PERÚ: EXPORTACIONES AGRARIAS TRADICIONALES Y NO TRADICIONALES POR SUBPARTIDA NACIONAL, </t>
  </si>
  <si>
    <t xml:space="preserve">C.79  PERÚ: EXPORTACIONES AGRARIAS POR SUBPARTIDA NACIONAL SEGÚN PAÍS DESTINO, </t>
    <phoneticPr fontId="2" type="noConversion"/>
  </si>
  <si>
    <t>Cuadro</t>
  </si>
  <si>
    <t xml:space="preserve">Descripción </t>
  </si>
  <si>
    <t>C.72</t>
  </si>
  <si>
    <t>BALANZA COMERCIAL</t>
  </si>
  <si>
    <t>Descripcion</t>
  </si>
  <si>
    <t>2019/ 2018</t>
  </si>
  <si>
    <t>Subpartida Nacional</t>
  </si>
  <si>
    <t>Total Exportaciones</t>
  </si>
  <si>
    <t>Exportaciones Tradicionales</t>
  </si>
  <si>
    <t>País destino</t>
  </si>
  <si>
    <t>0901119000</t>
  </si>
  <si>
    <t>0806100000</t>
  </si>
  <si>
    <t>0804502000</t>
  </si>
  <si>
    <t>0709200000</t>
  </si>
  <si>
    <t>0803901100</t>
  </si>
  <si>
    <t>Peso Neto (t)</t>
  </si>
  <si>
    <t>C.84</t>
  </si>
  <si>
    <t>C.85</t>
  </si>
  <si>
    <t>Orden</t>
  </si>
  <si>
    <t>Subpartida 
Nacional</t>
  </si>
  <si>
    <t>Descripción</t>
  </si>
  <si>
    <t>Otros</t>
  </si>
  <si>
    <t>DESCRIPCIÓN</t>
  </si>
  <si>
    <t xml:space="preserve">Fuente: Superintendencia Nacional de Aduanas y de Administración Tributaria </t>
  </si>
  <si>
    <t>PRODUCTOS EXPORTADOS</t>
  </si>
  <si>
    <t>C.70</t>
  </si>
  <si>
    <t>C.71</t>
  </si>
  <si>
    <t>sigue…</t>
  </si>
  <si>
    <t>País de origen</t>
  </si>
  <si>
    <t>País</t>
  </si>
  <si>
    <t xml:space="preserve">Exportaciones </t>
  </si>
  <si>
    <t>Importaciones</t>
  </si>
  <si>
    <t>Exportación e importación</t>
  </si>
  <si>
    <t>Variables</t>
  </si>
  <si>
    <t>Variación</t>
  </si>
  <si>
    <t/>
  </si>
  <si>
    <t>Subpartida
 nacional</t>
  </si>
  <si>
    <t>Var.</t>
  </si>
  <si>
    <t>%</t>
  </si>
  <si>
    <t>1006300000</t>
  </si>
  <si>
    <t>2309909000</t>
  </si>
  <si>
    <t>C.73</t>
  </si>
  <si>
    <t>C.74</t>
  </si>
  <si>
    <t>C.75</t>
  </si>
  <si>
    <t>C.76</t>
  </si>
  <si>
    <t>C.77</t>
  </si>
  <si>
    <t>C.78</t>
  </si>
  <si>
    <t>C.79</t>
  </si>
  <si>
    <t xml:space="preserve">Balanza Comercial </t>
  </si>
  <si>
    <t xml:space="preserve">Comercio Externo </t>
  </si>
  <si>
    <r>
      <t>r</t>
    </r>
    <r>
      <rPr>
        <sz val="6"/>
        <rFont val="Arial Narrow"/>
        <family val="2"/>
      </rPr>
      <t xml:space="preserve"> revisada</t>
    </r>
  </si>
  <si>
    <t xml:space="preserve">Total </t>
  </si>
  <si>
    <t>C.80</t>
  </si>
  <si>
    <t>C.81</t>
  </si>
  <si>
    <t>C.82</t>
  </si>
  <si>
    <t>C.83</t>
  </si>
  <si>
    <t xml:space="preserve">Exportaciones          </t>
    <phoneticPr fontId="8" type="noConversion"/>
  </si>
  <si>
    <t xml:space="preserve">Importaciones </t>
    <phoneticPr fontId="8" type="noConversion"/>
  </si>
  <si>
    <t>2016/ 2015</t>
  </si>
  <si>
    <t>2017/ 2016</t>
  </si>
  <si>
    <t>2018/ 2017</t>
  </si>
  <si>
    <t>PRODUCTOS IMPORTADOS</t>
  </si>
  <si>
    <r>
      <t>r</t>
    </r>
    <r>
      <rPr>
        <sz val="6"/>
        <rFont val="Arial Narrow"/>
        <family val="2"/>
      </rPr>
      <t xml:space="preserve">  revisada</t>
    </r>
  </si>
  <si>
    <t>Exportaciones No Tradicionales</t>
  </si>
  <si>
    <t>Masa Neta (t)</t>
  </si>
  <si>
    <t>Valor CIF (Miles USD)</t>
  </si>
  <si>
    <t>Valor FOB (Miles USD)</t>
  </si>
  <si>
    <t xml:space="preserve">          (Valor CIF Miles USD)</t>
    <phoneticPr fontId="11" type="noConversion"/>
  </si>
  <si>
    <t>Total</t>
    <phoneticPr fontId="11" type="noConversion"/>
  </si>
  <si>
    <t>Subpartida Nacional</t>
    <phoneticPr fontId="2" type="noConversion"/>
  </si>
  <si>
    <t xml:space="preserve">         (Peso Neto toneladas)</t>
    <phoneticPr fontId="2" type="noConversion"/>
  </si>
  <si>
    <t xml:space="preserve">         (Peso Neto toneladas)</t>
    <phoneticPr fontId="11" type="noConversion"/>
  </si>
  <si>
    <t xml:space="preserve">          (Valor FOB Miles USD)</t>
    <phoneticPr fontId="11" type="noConversion"/>
  </si>
  <si>
    <t>Descripción/País Destino</t>
    <phoneticPr fontId="2" type="noConversion"/>
  </si>
  <si>
    <t>0811909100</t>
  </si>
  <si>
    <t>Descripción/País Origen</t>
  </si>
  <si>
    <t>0804400000</t>
  </si>
  <si>
    <t>2020 r</t>
  </si>
  <si>
    <t>2020/ 2019</t>
  </si>
  <si>
    <t>Perú: Exportaciones agrarias por subpartida nacional, 2019/2020 (Peso Neto toneladas)</t>
  </si>
  <si>
    <t>Perú: Exportaciones agrarias por subpartida nacional, 2019/2020 (Valor FOB Miles USD)</t>
  </si>
  <si>
    <t>Perú: Importaciones agrarias por subpartida nacional, 2019/2020 (Peso Neto toneladas)</t>
  </si>
  <si>
    <t>Perú: Importaciones agrarias por subpartida nacional, 2019/2020 (Valor CIF Miles USD)</t>
  </si>
  <si>
    <t>2020r</t>
  </si>
  <si>
    <t>Part %
2020</t>
  </si>
  <si>
    <t>Variación
2019/2020</t>
  </si>
  <si>
    <t>C.80  PERÚ: IMPORTACIONES AGRARIAS POR SUBPARTIDA NACIONAL, 2019/2020</t>
  </si>
  <si>
    <t>C.81  PERÚ: IMPORTACIONES AGRARIAS POR SUBPARTIDA NACIONAL, 2019/2020.  (Valor CIF Miles USD)</t>
  </si>
  <si>
    <t>C.74  PERÚ: EXPORTACIONES AGRARIAS POR SUBPARTIDA NACIONAL, 2019/2020</t>
  </si>
  <si>
    <t xml:space="preserve">C.75  PERÚ: EXPORTACIONES AGRARIAS POR SUBPARTIDA NACIONAL, 2019/2020 </t>
  </si>
  <si>
    <t>1008509000</t>
  </si>
  <si>
    <t>1701140000</t>
  </si>
  <si>
    <t>1701999000</t>
  </si>
  <si>
    <t>0805299000</t>
  </si>
  <si>
    <t>0810400000</t>
  </si>
  <si>
    <t>1801001900</t>
  </si>
  <si>
    <t>Holanda</t>
  </si>
  <si>
    <t>Estados Unidos</t>
  </si>
  <si>
    <t>España</t>
  </si>
  <si>
    <t>Inglaterra</t>
  </si>
  <si>
    <t>Ecuador</t>
  </si>
  <si>
    <t>Alemania</t>
  </si>
  <si>
    <t>Hong Kong</t>
  </si>
  <si>
    <t>Bélgica</t>
  </si>
  <si>
    <t>Corea del Sur</t>
  </si>
  <si>
    <t>China</t>
  </si>
  <si>
    <t>Guatemala</t>
  </si>
  <si>
    <t>Nueva Zelanda</t>
  </si>
  <si>
    <t>Chile</t>
  </si>
  <si>
    <t>Uruguay</t>
  </si>
  <si>
    <t>Paraguay</t>
  </si>
  <si>
    <t>Brasil</t>
  </si>
  <si>
    <t>Canadá</t>
  </si>
  <si>
    <t>Bolivia</t>
  </si>
  <si>
    <t>Argentina</t>
  </si>
  <si>
    <t>0810909000</t>
  </si>
  <si>
    <t>2005600000</t>
  </si>
  <si>
    <t>0904211090</t>
  </si>
  <si>
    <t>0805210000</t>
  </si>
  <si>
    <t>0811909900</t>
  </si>
  <si>
    <t>2005991000</t>
  </si>
  <si>
    <t>2207100000</t>
  </si>
  <si>
    <t>2005999000</t>
  </si>
  <si>
    <t>0910110000</t>
  </si>
  <si>
    <t>2001909000</t>
  </si>
  <si>
    <t>0402911000</t>
  </si>
  <si>
    <t>1905310000</t>
  </si>
  <si>
    <t>2009892000</t>
  </si>
  <si>
    <t>1804001200</t>
  </si>
  <si>
    <t>0703100000</t>
  </si>
  <si>
    <t>1902190000</t>
  </si>
  <si>
    <t>0710801000</t>
  </si>
  <si>
    <t>2005992000</t>
  </si>
  <si>
    <t>5105391000</t>
  </si>
  <si>
    <t>1905901000</t>
  </si>
  <si>
    <t>1511100000</t>
  </si>
  <si>
    <t>0801220000</t>
  </si>
  <si>
    <t>2005700000</t>
  </si>
  <si>
    <t>3203002100</t>
  </si>
  <si>
    <t>1404902000</t>
  </si>
  <si>
    <t>2008999000</t>
  </si>
  <si>
    <t>2106902900</t>
  </si>
  <si>
    <t>0710809000</t>
  </si>
  <si>
    <t>1801002000</t>
  </si>
  <si>
    <t>1805000000</t>
  </si>
  <si>
    <t>0708100000</t>
  </si>
  <si>
    <t>2008300000</t>
  </si>
  <si>
    <t>4409229010</t>
  </si>
  <si>
    <t>0805100000</t>
  </si>
  <si>
    <t>1302391000</t>
  </si>
  <si>
    <t>1106201000</t>
  </si>
  <si>
    <t>1806900000</t>
  </si>
  <si>
    <t>2302300000</t>
  </si>
  <si>
    <t>1804001100</t>
  </si>
  <si>
    <t>2103902000</t>
  </si>
  <si>
    <t>1005903000</t>
  </si>
  <si>
    <t>1803100000</t>
  </si>
  <si>
    <t>1211903000</t>
  </si>
  <si>
    <t>1212290000</t>
  </si>
  <si>
    <t>2103909000</t>
  </si>
  <si>
    <t>4409229020</t>
  </si>
  <si>
    <t>2002900000</t>
  </si>
  <si>
    <t>1207999900</t>
  </si>
  <si>
    <t>2009391000</t>
  </si>
  <si>
    <t>2106907900</t>
  </si>
  <si>
    <t>4407990000</t>
  </si>
  <si>
    <t>4407299000</t>
  </si>
  <si>
    <t>0711200000</t>
  </si>
  <si>
    <t>2008910000</t>
  </si>
  <si>
    <t>4409291000</t>
  </si>
  <si>
    <t>3203001400</t>
  </si>
  <si>
    <t>2202100000</t>
  </si>
  <si>
    <t>2309902000</t>
  </si>
  <si>
    <t>4409292000</t>
  </si>
  <si>
    <t>0712909000</t>
  </si>
  <si>
    <t>1511900000</t>
  </si>
  <si>
    <t>0713509000</t>
  </si>
  <si>
    <t>1904100000</t>
  </si>
  <si>
    <t>2007999100</t>
  </si>
  <si>
    <t>3302109000</t>
  </si>
  <si>
    <t>Colombia</t>
  </si>
  <si>
    <t>Rusia</t>
  </si>
  <si>
    <t>Francia</t>
  </si>
  <si>
    <t>Italia</t>
  </si>
  <si>
    <t>Australia</t>
  </si>
  <si>
    <t>Indonesia</t>
  </si>
  <si>
    <t>Polonia</t>
  </si>
  <si>
    <t>Suecia</t>
  </si>
  <si>
    <t>Dinamarca</t>
  </si>
  <si>
    <t>Puerto Rico</t>
  </si>
  <si>
    <t>Costa Rica</t>
  </si>
  <si>
    <t>Tailandia</t>
  </si>
  <si>
    <t>Honduras</t>
  </si>
  <si>
    <t>Portugal</t>
  </si>
  <si>
    <t>El Salvador</t>
  </si>
  <si>
    <t>Israel</t>
  </si>
  <si>
    <t>Arabia Saudita</t>
  </si>
  <si>
    <t>Finlandia</t>
  </si>
  <si>
    <t>Nicaragua</t>
  </si>
  <si>
    <t>2203000000</t>
  </si>
  <si>
    <t>2202990000</t>
  </si>
  <si>
    <t>1905909000</t>
  </si>
  <si>
    <t>India</t>
  </si>
  <si>
    <t>Sri Lanka</t>
  </si>
  <si>
    <t>Singapur</t>
  </si>
  <si>
    <t>Suiza</t>
  </si>
  <si>
    <t>Grecia</t>
  </si>
  <si>
    <t>Venezuela</t>
  </si>
  <si>
    <t>Ucrania</t>
  </si>
  <si>
    <t>PAÍSES CON LOS QUE REGISTRA MAYOR SUPERÁVIT</t>
  </si>
  <si>
    <t>PAÍSES CON LOS QUE REGISTRA MENOR  DÉFICIT</t>
  </si>
  <si>
    <t>C.72  PERÚ: BALANZA COMERCIAL AGRARIA POR PAÍS DESTINO/ORIGEN,</t>
  </si>
  <si>
    <t>Malaysia</t>
  </si>
  <si>
    <t>0904219000</t>
  </si>
  <si>
    <t>1209915000</t>
  </si>
  <si>
    <t>0910300000</t>
  </si>
  <si>
    <t>Curcuma</t>
  </si>
  <si>
    <t>Corea Del Sur</t>
  </si>
  <si>
    <t>Viet Nam</t>
  </si>
  <si>
    <t>continúa C.82</t>
  </si>
  <si>
    <t>Republica Checa</t>
  </si>
  <si>
    <t xml:space="preserve">Irlanda </t>
  </si>
  <si>
    <t>1005901100</t>
  </si>
  <si>
    <t>1001991000</t>
  </si>
  <si>
    <t>2304000000</t>
  </si>
  <si>
    <t>1507100000</t>
  </si>
  <si>
    <t>1201900000</t>
  </si>
  <si>
    <t>2106909000</t>
  </si>
  <si>
    <t>0402211900</t>
  </si>
  <si>
    <t>1507909000</t>
  </si>
  <si>
    <t>0402109000</t>
  </si>
  <si>
    <t>2207200010</t>
  </si>
  <si>
    <t>0405902000</t>
  </si>
  <si>
    <t>0713409000</t>
  </si>
  <si>
    <t>1001190000</t>
  </si>
  <si>
    <t>0808100000</t>
  </si>
  <si>
    <t>2101110000</t>
  </si>
  <si>
    <t>5201002000</t>
  </si>
  <si>
    <t>0602200000</t>
  </si>
  <si>
    <t>1901109900</t>
  </si>
  <si>
    <t>2309109000</t>
  </si>
  <si>
    <t>4407119000</t>
  </si>
  <si>
    <t>1003900000</t>
  </si>
  <si>
    <t>0207140090</t>
  </si>
  <si>
    <t>2204210000</t>
  </si>
  <si>
    <t>0713109020</t>
  </si>
  <si>
    <t>1901909000</t>
  </si>
  <si>
    <t>1901101000</t>
  </si>
  <si>
    <t>3503001000</t>
  </si>
  <si>
    <t>1005100000</t>
  </si>
  <si>
    <t>2106907300</t>
  </si>
  <si>
    <t>0906110000</t>
  </si>
  <si>
    <t>1208100000</t>
  </si>
  <si>
    <t>5201003000</t>
  </si>
  <si>
    <t>1704901000</t>
  </si>
  <si>
    <t>1108130000</t>
  </si>
  <si>
    <t>1102200000</t>
  </si>
  <si>
    <t>4412330000</t>
  </si>
  <si>
    <t>0808300000</t>
  </si>
  <si>
    <t>0811109000</t>
  </si>
  <si>
    <t>0714209000</t>
  </si>
  <si>
    <t>1703100000</t>
  </si>
  <si>
    <t>1518009000</t>
  </si>
  <si>
    <t>0805502200</t>
  </si>
  <si>
    <t>0805502100</t>
  </si>
  <si>
    <t>1202420000</t>
  </si>
  <si>
    <t>1902110000</t>
  </si>
  <si>
    <t>0703209000</t>
  </si>
  <si>
    <t>0714100000</t>
  </si>
  <si>
    <t>0710400000</t>
  </si>
  <si>
    <t>1804001300</t>
  </si>
  <si>
    <t>1904900000</t>
  </si>
  <si>
    <t>México</t>
  </si>
  <si>
    <t>Japón</t>
  </si>
  <si>
    <t>Panamá</t>
  </si>
  <si>
    <t>Haití</t>
  </si>
  <si>
    <t>República Dominicana</t>
  </si>
  <si>
    <t>Taiwán (Formosa)</t>
  </si>
  <si>
    <t>Zonas Francas del Perú</t>
  </si>
  <si>
    <t>Emiratos Árabes Unidos</t>
  </si>
  <si>
    <t>Noruega</t>
  </si>
  <si>
    <t>1005902000</t>
  </si>
  <si>
    <t>2008702000</t>
  </si>
  <si>
    <t>1104220000</t>
  </si>
  <si>
    <t>2301109000</t>
  </si>
  <si>
    <t>4412390000</t>
  </si>
  <si>
    <t>0207140021</t>
  </si>
  <si>
    <t>1520000000</t>
  </si>
  <si>
    <t>2004100000</t>
  </si>
  <si>
    <t>0206220000</t>
  </si>
  <si>
    <t>4412310000</t>
  </si>
  <si>
    <t>1401900000</t>
  </si>
  <si>
    <t>0207270000</t>
  </si>
  <si>
    <t>0207120000</t>
  </si>
  <si>
    <t>1404909090</t>
  </si>
  <si>
    <t>0206290000</t>
  </si>
  <si>
    <t>0207140010</t>
  </si>
  <si>
    <t>0713109010</t>
  </si>
  <si>
    <t>1104120000</t>
  </si>
  <si>
    <t>1517100000</t>
  </si>
  <si>
    <t>2106101900</t>
  </si>
  <si>
    <t>0404109000</t>
  </si>
  <si>
    <t>2102109000</t>
  </si>
  <si>
    <t>2008709000</t>
  </si>
  <si>
    <t>5201001000</t>
  </si>
  <si>
    <t>1702909000</t>
  </si>
  <si>
    <t>1516200000</t>
  </si>
  <si>
    <t>0504001000</t>
  </si>
  <si>
    <t>1107100000</t>
  </si>
  <si>
    <t>0406904000</t>
  </si>
  <si>
    <t>2208400000</t>
  </si>
  <si>
    <t>0202300090</t>
  </si>
  <si>
    <t>0105110000</t>
  </si>
  <si>
    <t>0802129000</t>
  </si>
  <si>
    <t>2101120000</t>
  </si>
  <si>
    <t>1517900000</t>
  </si>
  <si>
    <t>2208300000</t>
  </si>
  <si>
    <t>3302101000</t>
  </si>
  <si>
    <t>Turquía</t>
  </si>
  <si>
    <t>Sudáfrica</t>
  </si>
  <si>
    <t>Serbia</t>
  </si>
  <si>
    <t>2306300000</t>
  </si>
  <si>
    <t>4001220000</t>
  </si>
  <si>
    <t>3101009000</t>
  </si>
  <si>
    <t>1209210000</t>
  </si>
  <si>
    <t>1702302000</t>
  </si>
  <si>
    <t>4412990000</t>
  </si>
  <si>
    <t>1704909000</t>
  </si>
  <si>
    <t>Oct 2020r</t>
  </si>
  <si>
    <t>Oct
2020r</t>
  </si>
  <si>
    <t>3203001500</t>
  </si>
  <si>
    <t>2101300000</t>
  </si>
  <si>
    <t>0701900000</t>
  </si>
  <si>
    <t>0807110000</t>
  </si>
  <si>
    <t>4407220000</t>
  </si>
  <si>
    <t>0713359000</t>
  </si>
  <si>
    <t>0713399100</t>
  </si>
  <si>
    <t>1207701000</t>
  </si>
  <si>
    <t>1209919000</t>
  </si>
  <si>
    <t>Nov 2020r</t>
  </si>
  <si>
    <t>Nov
2020r</t>
  </si>
  <si>
    <t>2201900010</t>
  </si>
  <si>
    <t>1211909099</t>
  </si>
  <si>
    <t>0804200000</t>
  </si>
  <si>
    <t>Aguacates (paltas) , frescas o secas</t>
  </si>
  <si>
    <t>Uvas frescas</t>
  </si>
  <si>
    <t>Mangos y mangostanes, frescos o secos</t>
  </si>
  <si>
    <t>Bananas incluidos los platanos tipo "cavendish valery" frescos</t>
  </si>
  <si>
    <t>Los demas cacao en grano, entero o partido, crudo</t>
  </si>
  <si>
    <t>1004900000</t>
  </si>
  <si>
    <t>0713339900</t>
  </si>
  <si>
    <t>1209991000</t>
  </si>
  <si>
    <t>1905320000</t>
  </si>
  <si>
    <t>Maiz duro amarillo</t>
  </si>
  <si>
    <t>Trigo s/m</t>
  </si>
  <si>
    <t>Tortas y demas residuos solidos de la extraccion  de aceite de soja (soya), incluido molidos o en pellets</t>
  </si>
  <si>
    <t>Aceite de soja (soya) en bruto, incluso desgomado</t>
  </si>
  <si>
    <t>Grano de soya boliviano</t>
  </si>
  <si>
    <t>Las demas preparaciones alimenticias no expresadas ni comprendidas en otra parte</t>
  </si>
  <si>
    <t>0402991000</t>
  </si>
  <si>
    <t>0404900000</t>
  </si>
  <si>
    <t>0904221000</t>
  </si>
  <si>
    <t>0904229000</t>
  </si>
  <si>
    <t>1008309000</t>
  </si>
  <si>
    <t>1101000000</t>
  </si>
  <si>
    <t>1103110000</t>
  </si>
  <si>
    <t>1302399000</t>
  </si>
  <si>
    <t>1515900090</t>
  </si>
  <si>
    <t>1702301000</t>
  </si>
  <si>
    <t>2008993000</t>
  </si>
  <si>
    <t>2009310000</t>
  </si>
  <si>
    <t>2009900000</t>
  </si>
  <si>
    <t>2103100000</t>
  </si>
  <si>
    <t>2103901000</t>
  </si>
  <si>
    <t>2106907100</t>
  </si>
  <si>
    <t>2208202100</t>
  </si>
  <si>
    <t>2208709000</t>
  </si>
  <si>
    <t>2303100000</t>
  </si>
  <si>
    <t>2402202000</t>
  </si>
  <si>
    <t>3203001900</t>
  </si>
  <si>
    <t>3301130000</t>
  </si>
  <si>
    <t>3505100000</t>
  </si>
  <si>
    <t>4403110000</t>
  </si>
  <si>
    <t>4409229090</t>
  </si>
  <si>
    <t>5101110000</t>
  </si>
  <si>
    <t>5105392000</t>
  </si>
  <si>
    <t>Enero - Diciembre</t>
  </si>
  <si>
    <t>Diciembre</t>
  </si>
  <si>
    <t>Dic 2020r</t>
  </si>
  <si>
    <t>Dic
2020r</t>
  </si>
  <si>
    <t>C.82  PERÚ: RANKING DE LAS IMPORTACIONES AGRARIAS POR SUBPARTIDA NACIONAL SEGÚN MES, OCTUBRE - DICIEMBRE 2020</t>
  </si>
  <si>
    <t>C.83  PERÚ: RANKING DE LAS IMPORTACIONES AGRARIAS POR SUBPARTIDA NACIONAL SEGÚN MES, OCTUBRE - DICIEMBRE 2020</t>
  </si>
  <si>
    <t>C.84  PERÚ: IMPORTACIONES AGRARIAS POR PAÍS DE ORIGEN, ENERO - DICIEMBRE 2019/ 2020</t>
  </si>
  <si>
    <t>Arroz semiblanqueado o blanqueado, incluso pulido o glaseado</t>
  </si>
  <si>
    <t>Preparaciones utilizadas para la alimentacion de los animales, demas</t>
  </si>
  <si>
    <t>Azucares de caña o remoladra refinados en estado solido, los demas</t>
  </si>
  <si>
    <t>Leche y nata concent. s/ azucar,en polvo,(grasa mayor o igual al 26%,env.mayor a 2.5kg)</t>
  </si>
  <si>
    <t xml:space="preserve">          ENERO - DICIEMBRE 2019/2020</t>
  </si>
  <si>
    <t>Perú: Exportaciones e Importaciones Agrarias según año, Enero - Diciembre 2016 - 2020</t>
  </si>
  <si>
    <t>Perú: Balanza comercial agraria por principales subpartida nacional, Enero -Diciembre 2019/2020</t>
  </si>
  <si>
    <t>Perú: Balanza comercial agraria por pais destino/origen, Enero - Diciembre 2020</t>
  </si>
  <si>
    <t>Perú: Exportaciones agrarias tradicionales y no tradicionales por subpartida nacional, Enero - Diciembre 2019/2020</t>
  </si>
  <si>
    <t>Perú: Ranking de las exportaciones agrarias por subpartida nacional según mes, Octubre - Diciembre 2020 (Peso Neto toneladas)</t>
  </si>
  <si>
    <t>Perú: Ranking de las exportaciones agrarias por subpartida nacional según mes, Octubre - Diciembre 2020 (Valor FOB Miles USD)</t>
  </si>
  <si>
    <t>Perú: Exportaciones agrarias por país destino, Enero - Diciembre 2019/2020</t>
  </si>
  <si>
    <t>Perú: Exportaciones agrarias por subpartida nacional según país destino, Enero - Diciembre 2019/2020</t>
  </si>
  <si>
    <t>Perú: Ranking de las importaciones agrarias por subpartida nacional, según mes, Octubre - Diciembre 2020 (Peso Neto toneladas)</t>
  </si>
  <si>
    <t>Perú: Ranking de las importaciones agrarias por subpartida nacional, según mes, Octubre - Diciembre 2020 (Valor CIF Miles USD)</t>
  </si>
  <si>
    <t>Perú: Importaciones agrarias por país de origen, Enero - Diciembre 2019/2020</t>
  </si>
  <si>
    <t>Perú: Importaciones agrarias por subpartida nacional según país de origen, Enero - Diciembre 2019/2020</t>
  </si>
  <si>
    <t>C.70  PERÚ: EXPORTACIONES E IMPORTACIONES AGRARIAS SEGÚN AÑO, ENERO - DICIEMBRE  2016-2020</t>
  </si>
  <si>
    <t xml:space="preserve">          ENERO - DICEMBRE 2019/2020</t>
  </si>
  <si>
    <t xml:space="preserve">         ENERO - DIEMBRE 2020</t>
  </si>
  <si>
    <t>C.76  PERÚ: RANKING DE LAS EXPORTACIONES AGRARIAS POR SUBPARTIDA NACIONAL SEGÚN MES, OCTUBRE - DICIEMBRE 2020</t>
  </si>
  <si>
    <t>C.77  PERÚ: RANKING DE LAS EXPORTACIONES AGRARIAS POR SUBPARTIDA NACIONAL SEGÚN MES, OCTUBRE - DICIEMBRE 2020</t>
  </si>
  <si>
    <t>C.78  PERÚ: EXPORTACIONES AGRARIAS POR PAÍS DESTINO, ENERO - DICIEMBRE 2019/ 2020</t>
  </si>
  <si>
    <t>Arandanos rojos, mirtilos y demas frutos del genero vaccinium, frescos</t>
  </si>
  <si>
    <t>Cafe sin tostar, sin descafeinar, los demas</t>
  </si>
  <si>
    <t>Esparragos, frescos o refrigerados</t>
  </si>
  <si>
    <t>Los demas citricos</t>
  </si>
  <si>
    <t>Los demas quinua, excepto para siembra</t>
  </si>
  <si>
    <t>Mango congelado c/azucar (mangifera indica l)</t>
  </si>
  <si>
    <t>Azucar</t>
  </si>
  <si>
    <t>Jengibre sin triturar ni pulverizar</t>
  </si>
  <si>
    <t>Esparragos preparados o conservados, sin congelar</t>
  </si>
  <si>
    <t>Los demas frutas y otros frutos, sin cocer o cocidos en agua o vapor congelado</t>
  </si>
  <si>
    <t>Alcachofas (alcauciles)</t>
  </si>
  <si>
    <t>Cebollas y chalotes, frescos o refrigerados</t>
  </si>
  <si>
    <t>Alcohol etilico s/ desnaturalizar c/ grado alcoholico volumetrico mayor o igual a 80% vol</t>
  </si>
  <si>
    <t>Hortalizas preparadas o consrvadas sin congelar, las demas</t>
  </si>
  <si>
    <t>Hortalizas,frutas y demas partes comestibles de plantas,prep. o conserv.en vinagre o en acido acetico,demas</t>
  </si>
  <si>
    <t>Leche evaporada sin azucar ni edulcorante</t>
  </si>
  <si>
    <t>Los demas paprika</t>
  </si>
  <si>
    <t>Los demas frutas u otros frutos frescos</t>
  </si>
  <si>
    <t>Galletas dulces (con adición de edulcorante)</t>
  </si>
  <si>
    <t>Pimiento piquillo (capsicum annuum)</t>
  </si>
  <si>
    <t>Aceite de palma en bruto</t>
  </si>
  <si>
    <t>Mandarinas (incluidas las tangerinas y satsumas)</t>
  </si>
  <si>
    <t>Jugo de maracuya (parchita) (passiflora edulis)</t>
  </si>
  <si>
    <t>Fresas (frutillas) sin adicion de azucar u otro edulcorante, congelados</t>
  </si>
  <si>
    <t>Manteca de cacao con un índice de acidez expresado en ácido oleico superior a 1 % pero inferior o igual a 1,65 %</t>
  </si>
  <si>
    <t>Demas pastas alimenticias s/cocer, rellenar ni preparar de otra forma</t>
  </si>
  <si>
    <t>Pelo fino cardado o peinado: de alpaca o de llama, los demas</t>
  </si>
  <si>
    <t>Esparragos congelados</t>
  </si>
  <si>
    <t>Aceitunas preparadas o conservadas, sin congelar</t>
  </si>
  <si>
    <t>Tara en polvo (caesalpinea spinosa)</t>
  </si>
  <si>
    <t>Galletas saladas o aromatizadas</t>
  </si>
  <si>
    <t>Arvejas (guisantes, chicharos) (pisum sativum) frescas o refrigeradas</t>
  </si>
  <si>
    <t>Nueces del brasil sin cascara frescas o secas</t>
  </si>
  <si>
    <t>Carmin de cochinilla</t>
  </si>
  <si>
    <t>Los demas ajos frescos o refrigerados</t>
  </si>
  <si>
    <t>Las demas hortalizas incluso silvestres</t>
  </si>
  <si>
    <t>Demas frutas/frutos y demas partes comestibles de plantas, preparadas o conservadas de otro modo</t>
  </si>
  <si>
    <t>Cacao en polvo sin adicion de azucar ni otro edulcorante.</t>
  </si>
  <si>
    <t>Las demás preparaciones compuestas cuyo grado alcohólico volumétrico sea inferior o igual al 0,5 %.</t>
  </si>
  <si>
    <t>Agrios (citricos) preparados o conservados de otro modo</t>
  </si>
  <si>
    <t>Las demñs algas</t>
  </si>
  <si>
    <t>Demas chocolates y preparaciones alimenticias que contengan cacao</t>
  </si>
  <si>
    <t>Aceite de palma y sus fracciones, incluso refinado pero sin modificar quimicamente</t>
  </si>
  <si>
    <t>Salvados, moyuelos y demas residuos del cernido, molienda u otros tratamientos del trigo</t>
  </si>
  <si>
    <t>Las demas papas (patatas), frescas o refrigeradas</t>
  </si>
  <si>
    <t>Agua, incluidas el agua mineral y la gaseada, con adicion de azucar u otro edulcorante</t>
  </si>
  <si>
    <t>Cerveza de malta.</t>
  </si>
  <si>
    <t>Las demas maderas tropicales</t>
  </si>
  <si>
    <t>Sandias frescas</t>
  </si>
  <si>
    <t>Los demas camotes (batatas) frescos, refrigerados, congelados o secos</t>
  </si>
  <si>
    <t>Tablillas y frisos para parquñs, sin ensamblar</t>
  </si>
  <si>
    <t>Melaza de caña</t>
  </si>
  <si>
    <t>Aceitunas conservadas provisionalmente, todavia impropias para el consumo inmediato</t>
  </si>
  <si>
    <t>De limon de la subpartida 08055021</t>
  </si>
  <si>
    <t>Los demas frijoles salvajes o caupi</t>
  </si>
  <si>
    <t>Madera moldurada distinta de la de coniferas</t>
  </si>
  <si>
    <t>Pallares (phaseolus lunatus)</t>
  </si>
  <si>
    <t>Los demas tomates preparados o conservados (excepto en vinagre)</t>
  </si>
  <si>
    <t>Las demas confituras, jaleas y mermeladas de frutas u otros frutos</t>
  </si>
  <si>
    <t>Las demñs tablillas y frisos para parquñs, sin ensamblar</t>
  </si>
  <si>
    <t>Premezclas, del tipo de los utilizados para la alimentación de los animales</t>
  </si>
  <si>
    <t>Limon tahiti (limon tahiti) (citrus latifolia) frescos o secos</t>
  </si>
  <si>
    <t>Virola, imbuia y balsa de las maderas tropicales</t>
  </si>
  <si>
    <t>Manteca de cacao con un índice de acidez expresado en ácido oleico superior a 1,65 %</t>
  </si>
  <si>
    <t>Maíz blanco gigante (zea mays amilacea cv gigante)</t>
  </si>
  <si>
    <t>Pastas alimenticias s/cocer, rellenar ni preparar que contengan huevo</t>
  </si>
  <si>
    <t>Demas preparaciones para salsas, y demas salsas preparadas</t>
  </si>
  <si>
    <t>Demas hortalizas,mezclas de hortalizas,cortadas en trozos o rodajas,trituradas o pulverizadas, sin otra prep.</t>
  </si>
  <si>
    <t>Las demas aguas</t>
  </si>
  <si>
    <t>Demas grasas y aceites animales o vegetales y sus fracciones, cocidos, oxidados, deshidratados, sulfurados</t>
  </si>
  <si>
    <t>Oregano (origanum vulgare)</t>
  </si>
  <si>
    <t>Lana sin cardar ni peinar, sucia, incl. lavada en vivo,esquilada</t>
  </si>
  <si>
    <t>Glicerol en bruto; aguas y lejias glicerinosas.</t>
  </si>
  <si>
    <t>Naranjas , frescas o secas</t>
  </si>
  <si>
    <t>Maderas aserradas o desbastada longitudinalmente, cortada o desenrrollada,demas</t>
  </si>
  <si>
    <t>Leche condensada</t>
  </si>
  <si>
    <t>Limon (limon sutil, limon comun, limon criollo) (citrus aurantifo</t>
  </si>
  <si>
    <t>Los demas frutos de los g+neros capsicum o pimienta,secos sin tri</t>
  </si>
  <si>
    <t>Palmitos preparados o conservados de otro modo</t>
  </si>
  <si>
    <t>Las demás maderas molduradas</t>
  </si>
  <si>
    <t>Mangos preparados o conservados</t>
  </si>
  <si>
    <t>Raices de yuca (mandioca) frescas,refrigeradas,congeladas o secos</t>
  </si>
  <si>
    <t>Habas, haba caballar y haba menor excepto para siembra</t>
  </si>
  <si>
    <t>Agua sin gasear</t>
  </si>
  <si>
    <t>Los demas paprika triturados o pulverizados</t>
  </si>
  <si>
    <t>Mucilagos de semilla de tara</t>
  </si>
  <si>
    <t>Mani en grano sin cascara</t>
  </si>
  <si>
    <t>Harina de maca (lepidium meyenii)</t>
  </si>
  <si>
    <t>Cacao en grano, entero o partido, tostado</t>
  </si>
  <si>
    <t>Prep.utilz p" limenta d" perros o gatos venta por menor...los dem</t>
  </si>
  <si>
    <t>Las demas maderas perfiladas longitudinalmente distinta de las co</t>
  </si>
  <si>
    <t>Jugo de frutas....jugo de cualquier agrio(cit.)...sin congelar de</t>
  </si>
  <si>
    <t>Harina de trigo o de morcajo (tranquillon).</t>
  </si>
  <si>
    <t>Maiz dulce congelado</t>
  </si>
  <si>
    <t>Paprika (capsicum annuum, l.) triturados o pulverizados</t>
  </si>
  <si>
    <t>Salsa mayonesa</t>
  </si>
  <si>
    <t>Demas nueces y almendra de palma incluso quebrantada</t>
  </si>
  <si>
    <t>Manteca de cacao con un índice de acidez expresado en ácido oleico inferior o igual a 1 %</t>
  </si>
  <si>
    <t>Demás mucílagos y espesativos derivados de los vegetales, incluso modificado</t>
  </si>
  <si>
    <t>Semillas de melon para siembra</t>
  </si>
  <si>
    <t>Materias colorantes de origen vegetal de marigold (xantafila)</t>
  </si>
  <si>
    <t>Higos, frescos o secos</t>
  </si>
  <si>
    <t>Materias colorantes de origen vegetal de achiote (onoto, bija)</t>
  </si>
  <si>
    <t>Demas semillas de hortalizas</t>
  </si>
  <si>
    <t>Semillas de tomates (licopersicum spp.)</t>
  </si>
  <si>
    <t>Pasta de cacao sin desgrasar</t>
  </si>
  <si>
    <t>Los demas aceites y grasas vegetales fijas y sus fracciones incl. referidas</t>
  </si>
  <si>
    <t>Productos a base de cereales, obtenidos por inflado o tostado</t>
  </si>
  <si>
    <t>Las demas complementos alimenticios</t>
  </si>
  <si>
    <t>Demas productos a base de cereales obtenidos por inflado o tostado</t>
  </si>
  <si>
    <t>Condimentos y sazonadores, compuestos</t>
  </si>
  <si>
    <t>Aceites esenciales de limon.</t>
  </si>
  <si>
    <t>Mezclas de jugos</t>
  </si>
  <si>
    <t>Las demas extractos de origen vegetal</t>
  </si>
  <si>
    <t>Las demas plantas</t>
  </si>
  <si>
    <t>Los demas pelo fino cardado o peinado : de vicuña</t>
  </si>
  <si>
    <t>Pisco</t>
  </si>
  <si>
    <t>Las demás habas de soya, excepto para siembra</t>
  </si>
  <si>
    <t>Alcohol etilico y aguardiente desnaturalizados, de cualquier grad</t>
  </si>
  <si>
    <t>Aceite refinado de soya (soja) y sus fracciones , pero sin modificar, los demas</t>
  </si>
  <si>
    <t>Leche y nata concent. c/ azucar en polvo,(grasa menor o igual a 1.5% peso envases de otra presentacion)</t>
  </si>
  <si>
    <t>Lentejas excepto para la siembra</t>
  </si>
  <si>
    <t>Los demas trigo duro, excepto para siembra</t>
  </si>
  <si>
    <t>Grasa lactea anhidra (butteroil)</t>
  </si>
  <si>
    <t>Manzanas frescas</t>
  </si>
  <si>
    <t>Extractos, esencias y concentrados de cafe</t>
  </si>
  <si>
    <t>Madera simplemente aserrada de conifera</t>
  </si>
  <si>
    <t>Los demás trozos y despojos congelados, de aves de la especie gallus domesticus</t>
  </si>
  <si>
    <t>Demas mezclas de sust. odoriferas p` indust. alimentaria o de bebidas .</t>
  </si>
  <si>
    <t>Los demas preparaciones para alimentacion infantil acondic. para la venta al por menor</t>
  </si>
  <si>
    <t>Algodon de longitus de fibra superior a 2857 mm (11/8 pulgada) pero in</t>
  </si>
  <si>
    <t>Harina de habas (porotos, frijoles, frejoles) de soja (soya)</t>
  </si>
  <si>
    <t>Cebada cervecera argentina toepfer s/m</t>
  </si>
  <si>
    <t>Demas vinos en recipientes con capacidad meno o igual a 2 l</t>
  </si>
  <si>
    <t>Canela (cinnamomum zeylanicum blume</t>
  </si>
  <si>
    <t>Arboles, arbustos y matas, de frutas o de otros frutos comestibles, incluso injertados</t>
  </si>
  <si>
    <t>Las demas, que tengan por lo menos, una hoja externa de madera di</t>
  </si>
  <si>
    <t>Demas preparaciones alimentiicias de harina semola, almidon, fecula o extracto de malta</t>
  </si>
  <si>
    <t>Arvejas partidas excepto para la siembra</t>
  </si>
  <si>
    <t>Complementos alimencticios que contengan exclusivamente mezclas de vitaminas y mineral</t>
  </si>
  <si>
    <t>Gelatinas y sus derivados</t>
  </si>
  <si>
    <t>Leche maternizada o humanizada</t>
  </si>
  <si>
    <t>Maiz para siembra</t>
  </si>
  <si>
    <t>Bombones, caramelos confites y pastillas, sin cacao</t>
  </si>
  <si>
    <t>Duraznos en agua con adicion de azucar u otro edulcorante, incluido el jarabe</t>
  </si>
  <si>
    <t>Algodon de longitus de fibra superior a 2222 mm (7/8 pulgada) pero infe</t>
  </si>
  <si>
    <t>Peras frescas</t>
  </si>
  <si>
    <t>Malta sin tostar</t>
  </si>
  <si>
    <t>Harina de maiz</t>
  </si>
  <si>
    <t>Avena bruta</t>
  </si>
  <si>
    <t>Tortas y demas residuos solidos de la extraccion de grasas o aceites de girasol</t>
  </si>
  <si>
    <t>Maderas contrachapadas que tengan, por lo menos, una hoja externa de las maderas tro</t>
  </si>
  <si>
    <t>Cuartos traseros sin deshuesar, congelados</t>
  </si>
  <si>
    <t>Las demas maderas contrachapadas construida por hojas de manera de espesor unit &lt;= 6 mm</t>
  </si>
  <si>
    <t>Harina, polvo y "pellets", de carne o despojos, impropios para la alimentacion humana</t>
  </si>
  <si>
    <t>Papas (patatas) congeladas</t>
  </si>
  <si>
    <t>Los demas despojos comestibles de la especia bovina, congelados, excepto lengua e higado</t>
  </si>
  <si>
    <t>Demas lactosuero, incluso concentrado o con adicion de azucar u otro edulcorante</t>
  </si>
  <si>
    <t>Fecula de papa (patata)</t>
  </si>
  <si>
    <t>Maiz reventon (zea mays convar. microsperma o zea mays var. everta)</t>
  </si>
  <si>
    <t>Carne y despojos comestibles, de aves frescos refrigerados o cong</t>
  </si>
  <si>
    <t>Las demas materias veget d especies utiliz princ.p" relleno inc.en capas aun soporte de otros mat.exc kapok</t>
  </si>
  <si>
    <t>Carnes y despojos comestibles de gallo o gallina sin trocear, congelados</t>
  </si>
  <si>
    <t>Los demas concentrados de proteinas y sustancias proteicas texturadas</t>
  </si>
  <si>
    <t>- - de coniferas</t>
  </si>
  <si>
    <t>Demas materias vegetales de las especies utilizadas principalmente en cesteria o esparteria</t>
  </si>
  <si>
    <t>Algodon de longitus de fibra superior a 3492 mm (13/8 pulgada)</t>
  </si>
  <si>
    <t>Los demas frijoles comun excepto para siembra</t>
  </si>
  <si>
    <t>Jarabe de glucosa</t>
  </si>
  <si>
    <t>Maltosa y demas azucares, incluido el azucar invertido</t>
  </si>
  <si>
    <t>Caucho natural tecnicamente especificados (tsnr)</t>
  </si>
  <si>
    <t>Demas articulos de confiteria sin cacao (incl. chocolate blanco)</t>
  </si>
  <si>
    <t>Higados de bovinos, congelados</t>
  </si>
  <si>
    <t>Grasas y aceites, vegetales, y sus fracciones, parcial o totalmente hidrogenados</t>
  </si>
  <si>
    <t>Granos aplastados o en copos de avena</t>
  </si>
  <si>
    <t>Arvejas enteras excepto para la siembra</t>
  </si>
  <si>
    <t>Los demas abonos de origen animal o vegetal, incluso mezclados entre si o trataod quimicamente</t>
  </si>
  <si>
    <t>Los demas duraznos preparados o conservados de otro modo</t>
  </si>
  <si>
    <t>Trozos y despojos comestibles de pavo (gallipavo), congelados</t>
  </si>
  <si>
    <t>Estomagos(mondongos) de animales,excepto pescados</t>
  </si>
  <si>
    <t>Levaduras vivas, excepto de cultivo</t>
  </si>
  <si>
    <t>Granos trabajados (p.ej. mondados, perlados, troceados o quebrantados) de avena</t>
  </si>
  <si>
    <t>Residuos de la industria del almidon y residuos similares</t>
  </si>
  <si>
    <t>Dextrina y demas almidones y feculas modificados</t>
  </si>
  <si>
    <t>Glucosa y jarabe de glucosa, cont. glucosa&gt;=99% en peso, (dextrosa)</t>
  </si>
  <si>
    <t>Prod. d panad., pastel. o gallet....barquillos y obleas,incluso r</t>
  </si>
  <si>
    <t>Ron y demas aguardientes de cana</t>
  </si>
  <si>
    <t>Demas licores y bebidas espirituosas</t>
  </si>
  <si>
    <t>Los demas alpiste excepto para siembra</t>
  </si>
  <si>
    <t>Margarina, excepto la margarina liquida</t>
  </si>
  <si>
    <t>Con un contenido de humedad inferior al 50% en peso, calculad</t>
  </si>
  <si>
    <t>Semillas de alfalfa para siembra</t>
  </si>
  <si>
    <t>Grañones y semola de trigo</t>
  </si>
  <si>
    <t>Los demas productos de panaderia , pasteleria o galleteria, incl c/adicion de cacao</t>
  </si>
  <si>
    <t>Demas madera estratificada similar</t>
  </si>
  <si>
    <t>Salsa de soja (soya)</t>
  </si>
  <si>
    <t>Cigarrillos de tabaco rubio</t>
  </si>
  <si>
    <t>Mezclas de sust. odoriferas p` indust. aliment/bebidas con grado alcoh.volumet.&gt;=0,5%</t>
  </si>
  <si>
    <t>Gallos y gallinas de peso inferior o igual a 185 gr</t>
  </si>
  <si>
    <t>Preparaciones a base de extractos, esencias o concentrados o a base de cafe</t>
  </si>
  <si>
    <t>Los demas almendras sin cascara frescas o secas</t>
  </si>
  <si>
    <t>Carne de animales de la especie bovina,congeladadeshuesadalos d</t>
  </si>
  <si>
    <t>Whisky</t>
  </si>
  <si>
    <t>Semillas de arboles frutales o forestales</t>
  </si>
  <si>
    <t>Demas productos constituidos por componentes naturales de la leche,con azucar,no expresados en otra parte</t>
  </si>
  <si>
    <t>Complementos alimencticios que contengan exclusivamente mezclas o extractos de plantas</t>
  </si>
  <si>
    <t>Achicoria tostada y demas sucedaneos del cafe tostados y sus extractos, esencias, concentrados</t>
  </si>
  <si>
    <t>Demas mezclas o preparaciones alimenticias de grasas o aceites, animales o vegetales</t>
  </si>
  <si>
    <t>Elaboración: MIDAGRI - DGESEP (DEA)</t>
  </si>
  <si>
    <t xml:space="preserve">          --</t>
  </si>
  <si>
    <t xml:space="preserve">   --</t>
  </si>
  <si>
    <t xml:space="preserve">     --</t>
  </si>
  <si>
    <t>Manteca de cacao con un índice de acidez expresado en ácido oleico superior a 1,65%</t>
  </si>
  <si>
    <t>Manteca de cacao con un índice de acidez expresado en ácido oleico inferior o igual a 1%</t>
  </si>
  <si>
    <t>Prep.utilizada para alimento de perros o gatos venta por menor, las demás</t>
  </si>
  <si>
    <t>Demás preparaciones alimentiicias de harina semola, almidon, fecula o extracto de malta</t>
  </si>
  <si>
    <t>Leche y nata concentrada s/azúcar, en polvo, (grasa mayor o igual al 26%, env. mayor a 2.5 kg)</t>
  </si>
  <si>
    <t>Tortas y demas residuos solidos de la extraccion  de aceite de soja (soya), incluído molidos o en pellets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</si>
</sst>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"/>
    <numFmt numFmtId="167" formatCode="#,##0.0"/>
    <numFmt numFmtId="168" formatCode="General_)"/>
    <numFmt numFmtId="169" formatCode="0_)"/>
    <numFmt numFmtId="170" formatCode="#,##0____"/>
    <numFmt numFmtId="171" formatCode="#,##0____________"/>
    <numFmt numFmtId="172" formatCode="#,##0.0____"/>
    <numFmt numFmtId="173" formatCode="#,##0.0______"/>
    <numFmt numFmtId="174" formatCode="#,##0.0__"/>
    <numFmt numFmtId="175" formatCode="#,##0__"/>
    <numFmt numFmtId="176" formatCode="#,##0________________"/>
    <numFmt numFmtId="177" formatCode="#,##0______"/>
    <numFmt numFmtId="178" formatCode="d/m"/>
    <numFmt numFmtId="179" formatCode="#,##0.0________"/>
  </numFmts>
  <fonts count="4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Helvetic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Helvetica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6"/>
      <name val="Arial Narrow"/>
      <family val="2"/>
    </font>
    <font>
      <sz val="6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sz val="9"/>
      <name val="Arial Narrow"/>
      <family val="2"/>
    </font>
    <font>
      <sz val="9"/>
      <color indexed="64"/>
      <name val="Arial Narrow"/>
      <family val="2"/>
    </font>
    <font>
      <sz val="8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sz val="6"/>
      <color indexed="8"/>
      <name val="Arial Narrow"/>
      <family val="2"/>
    </font>
    <font>
      <sz val="8"/>
      <name val="Times New Roman"/>
      <family val="1"/>
    </font>
    <font>
      <sz val="9"/>
      <name val="Calibri"/>
      <family val="2"/>
      <scheme val="minor"/>
    </font>
    <font>
      <sz val="14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10"/>
      <color theme="0"/>
      <name val="Arial Narrow"/>
      <family val="2"/>
    </font>
    <font>
      <sz val="8"/>
      <color theme="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rgb="FFD7D26F"/>
        <bgColor indexed="64"/>
      </patternFill>
    </fill>
    <fill>
      <patternFill patternType="solid">
        <fgColor rgb="FFD7D26F"/>
        <bgColor indexed="0"/>
      </patternFill>
    </fill>
    <fill>
      <patternFill patternType="solid">
        <fgColor rgb="FFDFDAC3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0">
    <xf numFmtId="0" fontId="0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16" applyNumberFormat="0" applyAlignment="0" applyProtection="0"/>
    <xf numFmtId="0" fontId="22" fillId="14" borderId="17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" borderId="0" applyNumberFormat="0" applyBorder="0" applyAlignment="0" applyProtection="0"/>
    <xf numFmtId="0" fontId="26" fillId="6" borderId="16" applyNumberFormat="0" applyAlignment="0" applyProtection="0"/>
    <xf numFmtId="0" fontId="27" fillId="18" borderId="0" applyNumberFormat="0" applyBorder="0" applyAlignment="0" applyProtection="0"/>
    <xf numFmtId="43" fontId="1" fillId="0" borderId="0" applyFont="0" applyFill="0" applyBorder="0" applyAlignment="0" applyProtection="0"/>
    <xf numFmtId="0" fontId="28" fillId="11" borderId="0" applyNumberFormat="0" applyBorder="0" applyAlignment="0" applyProtection="0"/>
    <xf numFmtId="0" fontId="1" fillId="0" borderId="0"/>
    <xf numFmtId="168" fontId="5" fillId="0" borderId="0"/>
    <xf numFmtId="169" fontId="9" fillId="0" borderId="0"/>
    <xf numFmtId="0" fontId="3" fillId="0" borderId="0"/>
    <xf numFmtId="0" fontId="4" fillId="0" borderId="0"/>
    <xf numFmtId="0" fontId="7" fillId="8" borderId="20" applyNumberFormat="0" applyFont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22" applyNumberFormat="0" applyFill="0" applyAlignment="0" applyProtection="0"/>
    <xf numFmtId="0" fontId="33" fillId="0" borderId="23" applyNumberFormat="0" applyFill="0" applyAlignment="0" applyProtection="0"/>
    <xf numFmtId="0" fontId="25" fillId="0" borderId="24" applyNumberFormat="0" applyFill="0" applyAlignment="0" applyProtection="0"/>
    <xf numFmtId="0" fontId="34" fillId="0" borderId="25" applyNumberFormat="0" applyFill="0" applyAlignment="0" applyProtection="0"/>
    <xf numFmtId="0" fontId="41" fillId="0" borderId="0"/>
  </cellStyleXfs>
  <cellXfs count="338">
    <xf numFmtId="0" fontId="0" fillId="0" borderId="0" xfId="0"/>
    <xf numFmtId="0" fontId="12" fillId="0" borderId="0" xfId="0" applyFont="1" applyAlignment="1">
      <alignment horizontal="left" vertical="center"/>
    </xf>
    <xf numFmtId="3" fontId="14" fillId="0" borderId="0" xfId="33" applyNumberFormat="1" applyFont="1" applyAlignment="1">
      <alignment horizontal="center" vertical="center"/>
    </xf>
    <xf numFmtId="3" fontId="14" fillId="0" borderId="0" xfId="33" applyNumberFormat="1" applyFont="1" applyAlignment="1">
      <alignment horizontal="right" vertical="center"/>
    </xf>
    <xf numFmtId="0" fontId="14" fillId="0" borderId="0" xfId="0" applyFont="1"/>
    <xf numFmtId="0" fontId="13" fillId="0" borderId="0" xfId="0" applyFont="1" applyAlignment="1">
      <alignment horizontal="left" vertical="center"/>
    </xf>
    <xf numFmtId="3" fontId="14" fillId="0" borderId="0" xfId="0" applyNumberFormat="1" applyFont="1"/>
    <xf numFmtId="1" fontId="13" fillId="3" borderId="12" xfId="0" applyNumberFormat="1" applyFont="1" applyFill="1" applyBorder="1" applyAlignment="1">
      <alignment horizontal="center" vertical="center"/>
    </xf>
    <xf numFmtId="1" fontId="13" fillId="3" borderId="0" xfId="0" applyNumberFormat="1" applyFont="1" applyFill="1" applyAlignment="1">
      <alignment horizontal="center" vertical="center"/>
    </xf>
    <xf numFmtId="3" fontId="14" fillId="0" borderId="2" xfId="33" applyNumberFormat="1" applyFont="1" applyBorder="1" applyAlignment="1">
      <alignment horizontal="center" vertical="center"/>
    </xf>
    <xf numFmtId="3" fontId="14" fillId="0" borderId="2" xfId="33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left" vertical="center"/>
    </xf>
    <xf numFmtId="3" fontId="17" fillId="0" borderId="0" xfId="0" applyNumberFormat="1" applyFont="1"/>
    <xf numFmtId="0" fontId="17" fillId="0" borderId="0" xfId="0" applyFont="1"/>
    <xf numFmtId="168" fontId="17" fillId="0" borderId="0" xfId="36" applyFont="1" applyAlignment="1">
      <alignment horizontal="left" vertical="center"/>
    </xf>
    <xf numFmtId="165" fontId="14" fillId="0" borderId="0" xfId="33" applyNumberFormat="1" applyFont="1" applyAlignment="1">
      <alignment vertical="center"/>
    </xf>
    <xf numFmtId="0" fontId="14" fillId="0" borderId="0" xfId="33" applyNumberFormat="1" applyFont="1" applyAlignment="1">
      <alignment vertical="center" wrapText="1"/>
    </xf>
    <xf numFmtId="170" fontId="14" fillId="0" borderId="0" xfId="33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" fontId="35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164" fontId="17" fillId="0" borderId="0" xfId="33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35" fillId="0" borderId="0" xfId="0" applyFont="1"/>
    <xf numFmtId="0" fontId="36" fillId="0" borderId="0" xfId="0" applyFont="1" applyAlignment="1">
      <alignment horizontal="left" vertical="center"/>
    </xf>
    <xf numFmtId="0" fontId="36" fillId="0" borderId="0" xfId="0" applyFont="1"/>
    <xf numFmtId="3" fontId="36" fillId="0" borderId="0" xfId="0" applyNumberFormat="1" applyFont="1"/>
    <xf numFmtId="0" fontId="14" fillId="0" borderId="0" xfId="0" applyFont="1" applyAlignment="1">
      <alignment horizontal="center" vertical="center"/>
    </xf>
    <xf numFmtId="3" fontId="35" fillId="0" borderId="0" xfId="0" applyNumberFormat="1" applyFont="1"/>
    <xf numFmtId="0" fontId="1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167" fontId="17" fillId="0" borderId="0" xfId="0" applyNumberFormat="1" applyFont="1" applyAlignment="1">
      <alignment horizontal="right"/>
    </xf>
    <xf numFmtId="0" fontId="35" fillId="0" borderId="0" xfId="0" applyFont="1" applyAlignment="1">
      <alignment wrapText="1"/>
    </xf>
    <xf numFmtId="167" fontId="17" fillId="0" borderId="0" xfId="0" applyNumberFormat="1" applyFont="1"/>
    <xf numFmtId="167" fontId="35" fillId="0" borderId="0" xfId="0" applyNumberFormat="1" applyFont="1"/>
    <xf numFmtId="0" fontId="17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168" fontId="17" fillId="0" borderId="0" xfId="36" applyFont="1" applyAlignment="1">
      <alignment vertic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8" fontId="16" fillId="0" borderId="14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vertical="center"/>
    </xf>
    <xf numFmtId="0" fontId="17" fillId="0" borderId="14" xfId="0" applyFont="1" applyBorder="1"/>
    <xf numFmtId="0" fontId="38" fillId="0" borderId="0" xfId="0" applyFont="1"/>
    <xf numFmtId="0" fontId="14" fillId="3" borderId="0" xfId="33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left"/>
    </xf>
    <xf numFmtId="0" fontId="35" fillId="3" borderId="0" xfId="0" applyFont="1" applyFill="1"/>
    <xf numFmtId="0" fontId="35" fillId="0" borderId="0" xfId="0" applyFont="1" applyAlignment="1">
      <alignment horizontal="center" vertical="center"/>
    </xf>
    <xf numFmtId="0" fontId="14" fillId="3" borderId="0" xfId="0" applyFont="1" applyFill="1"/>
    <xf numFmtId="0" fontId="14" fillId="3" borderId="0" xfId="0" applyFont="1" applyFill="1" applyAlignment="1">
      <alignment horizontal="left"/>
    </xf>
    <xf numFmtId="0" fontId="12" fillId="4" borderId="2" xfId="33" applyNumberFormat="1" applyFont="1" applyFill="1" applyBorder="1" applyAlignment="1">
      <alignment horizontal="center" vertical="center"/>
    </xf>
    <xf numFmtId="171" fontId="14" fillId="0" borderId="2" xfId="33" applyNumberFormat="1" applyFont="1" applyBorder="1" applyAlignment="1">
      <alignment vertical="center"/>
    </xf>
    <xf numFmtId="3" fontId="13" fillId="4" borderId="8" xfId="0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" fontId="12" fillId="3" borderId="12" xfId="0" applyNumberFormat="1" applyFont="1" applyFill="1" applyBorder="1" applyAlignment="1">
      <alignment horizontal="left" vertical="center"/>
    </xf>
    <xf numFmtId="1" fontId="12" fillId="3" borderId="0" xfId="0" applyNumberFormat="1" applyFont="1" applyFill="1" applyAlignment="1">
      <alignment vertical="center"/>
    </xf>
    <xf numFmtId="173" fontId="14" fillId="0" borderId="0" xfId="0" applyNumberFormat="1" applyFont="1" applyAlignment="1">
      <alignment horizontal="right"/>
    </xf>
    <xf numFmtId="173" fontId="14" fillId="0" borderId="0" xfId="0" applyNumberFormat="1" applyFont="1"/>
    <xf numFmtId="173" fontId="13" fillId="3" borderId="0" xfId="0" applyNumberFormat="1" applyFont="1" applyFill="1" applyAlignment="1">
      <alignment horizontal="left" vertical="center"/>
    </xf>
    <xf numFmtId="173" fontId="13" fillId="3" borderId="0" xfId="0" applyNumberFormat="1" applyFont="1" applyFill="1" applyAlignment="1">
      <alignment horizontal="center" vertical="center"/>
    </xf>
    <xf numFmtId="173" fontId="14" fillId="0" borderId="0" xfId="33" applyNumberFormat="1" applyFont="1" applyAlignment="1">
      <alignment horizontal="right" vertical="center"/>
    </xf>
    <xf numFmtId="173" fontId="14" fillId="0" borderId="2" xfId="33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7" fontId="40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170" fontId="14" fillId="0" borderId="13" xfId="0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0" fontId="12" fillId="3" borderId="0" xfId="0" applyFont="1" applyFill="1"/>
    <xf numFmtId="172" fontId="14" fillId="0" borderId="0" xfId="0" applyNumberFormat="1" applyFont="1"/>
    <xf numFmtId="172" fontId="17" fillId="0" borderId="0" xfId="0" applyNumberFormat="1" applyFont="1"/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172" fontId="14" fillId="0" borderId="0" xfId="0" applyNumberFormat="1" applyFont="1" applyAlignment="1">
      <alignment horizontal="right" vertical="center"/>
    </xf>
    <xf numFmtId="0" fontId="14" fillId="0" borderId="15" xfId="0" applyFont="1" applyBorder="1" applyAlignment="1">
      <alignment vertical="center"/>
    </xf>
    <xf numFmtId="174" fontId="13" fillId="4" borderId="8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70" fontId="13" fillId="4" borderId="8" xfId="0" applyNumberFormat="1" applyFont="1" applyFill="1" applyBorder="1" applyAlignment="1">
      <alignment vertical="center"/>
    </xf>
    <xf numFmtId="0" fontId="12" fillId="0" borderId="0" xfId="0" applyFont="1"/>
    <xf numFmtId="170" fontId="14" fillId="0" borderId="0" xfId="0" applyNumberFormat="1" applyFont="1"/>
    <xf numFmtId="175" fontId="14" fillId="0" borderId="0" xfId="0" applyNumberFormat="1" applyFont="1"/>
    <xf numFmtId="175" fontId="14" fillId="3" borderId="0" xfId="0" applyNumberFormat="1" applyFont="1" applyFill="1"/>
    <xf numFmtId="3" fontId="12" fillId="3" borderId="0" xfId="0" applyNumberFormat="1" applyFont="1" applyFill="1"/>
    <xf numFmtId="172" fontId="13" fillId="4" borderId="0" xfId="0" applyNumberFormat="1" applyFont="1" applyFill="1" applyAlignment="1">
      <alignment vertical="center"/>
    </xf>
    <xf numFmtId="175" fontId="14" fillId="0" borderId="0" xfId="0" applyNumberFormat="1" applyFont="1" applyAlignment="1">
      <alignment vertical="center"/>
    </xf>
    <xf numFmtId="175" fontId="13" fillId="4" borderId="0" xfId="0" applyNumberFormat="1" applyFont="1" applyFill="1" applyAlignment="1">
      <alignment vertical="center"/>
    </xf>
    <xf numFmtId="175" fontId="14" fillId="0" borderId="15" xfId="0" applyNumberFormat="1" applyFont="1" applyBorder="1" applyAlignment="1">
      <alignment vertical="center"/>
    </xf>
    <xf numFmtId="3" fontId="14" fillId="0" borderId="0" xfId="33" applyNumberFormat="1" applyFont="1" applyAlignment="1">
      <alignment horizontal="left" vertical="center"/>
    </xf>
    <xf numFmtId="176" fontId="14" fillId="0" borderId="2" xfId="0" applyNumberFormat="1" applyFont="1" applyBorder="1" applyAlignment="1">
      <alignment vertical="center"/>
    </xf>
    <xf numFmtId="1" fontId="13" fillId="0" borderId="13" xfId="0" applyNumberFormat="1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19" borderId="0" xfId="33" applyNumberFormat="1" applyFont="1" applyFill="1" applyAlignment="1">
      <alignment horizontal="left" vertical="center"/>
    </xf>
    <xf numFmtId="3" fontId="14" fillId="0" borderId="0" xfId="33" applyNumberFormat="1" applyFont="1" applyAlignment="1">
      <alignment vertical="center"/>
    </xf>
    <xf numFmtId="167" fontId="14" fillId="0" borderId="0" xfId="33" applyNumberFormat="1" applyFont="1" applyAlignment="1">
      <alignment vertical="center"/>
    </xf>
    <xf numFmtId="175" fontId="14" fillId="0" borderId="0" xfId="0" applyNumberFormat="1" applyFont="1" applyAlignment="1">
      <alignment horizontal="right" vertical="center"/>
    </xf>
    <xf numFmtId="169" fontId="17" fillId="0" borderId="0" xfId="37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3" fontId="38" fillId="0" borderId="0" xfId="0" applyNumberFormat="1" applyFont="1"/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8" fontId="16" fillId="0" borderId="13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vertical="center"/>
    </xf>
    <xf numFmtId="3" fontId="17" fillId="0" borderId="13" xfId="0" applyNumberFormat="1" applyFont="1" applyBorder="1" applyAlignment="1">
      <alignment vertical="center"/>
    </xf>
    <xf numFmtId="167" fontId="17" fillId="0" borderId="13" xfId="33" applyNumberFormat="1" applyFont="1" applyBorder="1" applyAlignment="1">
      <alignment vertical="center"/>
    </xf>
    <xf numFmtId="167" fontId="17" fillId="0" borderId="0" xfId="33" applyNumberFormat="1" applyFont="1" applyAlignment="1">
      <alignment vertical="center"/>
    </xf>
    <xf numFmtId="165" fontId="13" fillId="0" borderId="13" xfId="30" applyNumberFormat="1" applyFont="1" applyFill="1" applyBorder="1" applyAlignment="1">
      <alignment horizontal="center" vertical="center" wrapText="1"/>
    </xf>
    <xf numFmtId="0" fontId="13" fillId="0" borderId="13" xfId="30" applyFont="1" applyFill="1" applyBorder="1" applyAlignment="1">
      <alignment horizontal="center" vertical="center" wrapText="1"/>
    </xf>
    <xf numFmtId="1" fontId="13" fillId="0" borderId="13" xfId="30" applyNumberFormat="1" applyFont="1" applyFill="1" applyBorder="1" applyAlignment="1">
      <alignment horizontal="center" vertical="center"/>
    </xf>
    <xf numFmtId="9" fontId="13" fillId="0" borderId="13" xfId="30" applyNumberFormat="1" applyFont="1" applyFill="1" applyBorder="1" applyAlignment="1">
      <alignment horizontal="center" vertical="center" wrapText="1"/>
    </xf>
    <xf numFmtId="177" fontId="13" fillId="4" borderId="2" xfId="33" applyNumberFormat="1" applyFont="1" applyFill="1" applyBorder="1" applyAlignment="1">
      <alignment horizontal="right" vertical="center"/>
    </xf>
    <xf numFmtId="177" fontId="14" fillId="0" borderId="0" xfId="33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77" fontId="14" fillId="3" borderId="0" xfId="33" applyNumberFormat="1" applyFont="1" applyFill="1" applyAlignment="1">
      <alignment horizontal="right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170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172" fontId="14" fillId="0" borderId="0" xfId="33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9" fontId="14" fillId="0" borderId="15" xfId="0" applyNumberFormat="1" applyFont="1" applyBorder="1" applyAlignment="1">
      <alignment horizontal="center" vertical="top"/>
    </xf>
    <xf numFmtId="174" fontId="14" fillId="0" borderId="0" xfId="0" applyNumberFormat="1" applyFont="1" applyAlignment="1">
      <alignment horizontal="right" vertical="top"/>
    </xf>
    <xf numFmtId="170" fontId="14" fillId="0" borderId="15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center" vertical="top"/>
    </xf>
    <xf numFmtId="49" fontId="14" fillId="0" borderId="15" xfId="0" applyNumberFormat="1" applyFont="1" applyBorder="1" applyAlignment="1">
      <alignment vertical="top" wrapText="1"/>
    </xf>
    <xf numFmtId="178" fontId="14" fillId="0" borderId="15" xfId="0" applyNumberFormat="1" applyFont="1" applyBorder="1" applyAlignment="1">
      <alignment vertical="top" wrapText="1"/>
    </xf>
    <xf numFmtId="49" fontId="37" fillId="0" borderId="0" xfId="38" applyNumberFormat="1" applyFont="1" applyAlignment="1">
      <alignment horizontal="center" vertical="top"/>
    </xf>
    <xf numFmtId="0" fontId="37" fillId="0" borderId="15" xfId="39" applyFont="1" applyBorder="1" applyAlignment="1">
      <alignment horizontal="center" vertical="top"/>
    </xf>
    <xf numFmtId="178" fontId="14" fillId="0" borderId="0" xfId="0" applyNumberFormat="1" applyFont="1" applyAlignment="1">
      <alignment horizontal="center" vertical="top" wrapText="1"/>
    </xf>
    <xf numFmtId="0" fontId="12" fillId="4" borderId="8" xfId="0" applyFont="1" applyFill="1" applyBorder="1" applyAlignment="1">
      <alignment horizontal="center" vertical="center"/>
    </xf>
    <xf numFmtId="170" fontId="13" fillId="4" borderId="0" xfId="33" applyNumberFormat="1" applyFont="1" applyFill="1" applyAlignment="1">
      <alignment vertical="center"/>
    </xf>
    <xf numFmtId="170" fontId="13" fillId="0" borderId="0" xfId="33" applyNumberFormat="1" applyFont="1" applyAlignment="1">
      <alignment vertical="center"/>
    </xf>
    <xf numFmtId="170" fontId="14" fillId="0" borderId="0" xfId="33" applyNumberFormat="1" applyFont="1" applyAlignment="1">
      <alignment horizontal="right" vertical="center"/>
    </xf>
    <xf numFmtId="170" fontId="14" fillId="0" borderId="0" xfId="33" quotePrefix="1" applyNumberFormat="1" applyFont="1" applyAlignment="1">
      <alignment horizontal="right" vertical="center"/>
    </xf>
    <xf numFmtId="170" fontId="13" fillId="19" borderId="0" xfId="33" applyNumberFormat="1" applyFont="1" applyFill="1" applyAlignment="1">
      <alignment vertical="center"/>
    </xf>
    <xf numFmtId="173" fontId="13" fillId="4" borderId="0" xfId="33" applyNumberFormat="1" applyFont="1" applyFill="1" applyAlignment="1">
      <alignment vertical="center"/>
    </xf>
    <xf numFmtId="173" fontId="13" fillId="19" borderId="0" xfId="33" applyNumberFormat="1" applyFont="1" applyFill="1" applyAlignment="1">
      <alignment vertical="center"/>
    </xf>
    <xf numFmtId="0" fontId="13" fillId="0" borderId="0" xfId="39" applyFont="1" applyAlignment="1">
      <alignment horizontal="center" vertical="center" wrapText="1"/>
    </xf>
    <xf numFmtId="0" fontId="13" fillId="0" borderId="0" xfId="39" applyFont="1" applyAlignment="1">
      <alignment horizontal="center" vertical="center"/>
    </xf>
    <xf numFmtId="49" fontId="13" fillId="0" borderId="0" xfId="38" applyNumberFormat="1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/>
    </xf>
    <xf numFmtId="174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179" fontId="13" fillId="0" borderId="0" xfId="0" applyNumberFormat="1" applyFont="1"/>
    <xf numFmtId="179" fontId="14" fillId="0" borderId="0" xfId="0" applyNumberFormat="1" applyFont="1" applyAlignment="1">
      <alignment horizontal="right"/>
    </xf>
    <xf numFmtId="170" fontId="13" fillId="0" borderId="0" xfId="0" applyNumberFormat="1" applyFont="1"/>
    <xf numFmtId="0" fontId="14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/>
    </xf>
    <xf numFmtId="175" fontId="13" fillId="4" borderId="8" xfId="0" applyNumberFormat="1" applyFont="1" applyFill="1" applyBorder="1" applyAlignment="1">
      <alignment vertical="center"/>
    </xf>
    <xf numFmtId="172" fontId="13" fillId="4" borderId="8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1" fontId="15" fillId="20" borderId="11" xfId="0" applyNumberFormat="1" applyFont="1" applyFill="1" applyBorder="1" applyAlignment="1">
      <alignment horizontal="center" vertical="center"/>
    </xf>
    <xf numFmtId="1" fontId="13" fillId="20" borderId="11" xfId="30" applyNumberFormat="1" applyFont="1" applyFill="1" applyBorder="1" applyAlignment="1">
      <alignment horizontal="center" vertical="center"/>
    </xf>
    <xf numFmtId="1" fontId="13" fillId="20" borderId="11" xfId="0" applyNumberFormat="1" applyFont="1" applyFill="1" applyBorder="1" applyAlignment="1">
      <alignment horizontal="center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1" borderId="11" xfId="38" applyNumberFormat="1" applyFont="1" applyFill="1" applyBorder="1" applyAlignment="1">
      <alignment horizontal="center" vertical="center" wrapText="1"/>
    </xf>
    <xf numFmtId="167" fontId="13" fillId="20" borderId="11" xfId="0" applyNumberFormat="1" applyFont="1" applyFill="1" applyBorder="1" applyAlignment="1">
      <alignment horizontal="center" vertical="center" wrapText="1"/>
    </xf>
    <xf numFmtId="177" fontId="14" fillId="22" borderId="0" xfId="33" applyNumberFormat="1" applyFont="1" applyFill="1" applyAlignment="1">
      <alignment horizontal="right" vertical="center"/>
    </xf>
    <xf numFmtId="0" fontId="13" fillId="22" borderId="0" xfId="33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right" vertical="center"/>
    </xf>
    <xf numFmtId="172" fontId="13" fillId="22" borderId="0" xfId="0" applyNumberFormat="1" applyFont="1" applyFill="1" applyAlignment="1">
      <alignment horizontal="right" vertical="center"/>
    </xf>
    <xf numFmtId="0" fontId="13" fillId="4" borderId="0" xfId="0" applyFont="1" applyFill="1" applyAlignment="1">
      <alignment horizontal="left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3" fontId="44" fillId="0" borderId="0" xfId="33" applyNumberFormat="1" applyFont="1" applyAlignment="1">
      <alignment horizontal="right" vertical="center"/>
    </xf>
    <xf numFmtId="3" fontId="44" fillId="0" borderId="0" xfId="0" applyNumberFormat="1" applyFont="1" applyAlignment="1">
      <alignment horizontal="right"/>
    </xf>
    <xf numFmtId="3" fontId="44" fillId="0" borderId="0" xfId="33" applyNumberFormat="1" applyFont="1" applyAlignment="1">
      <alignment horizontal="right" vertical="center" wrapText="1"/>
    </xf>
    <xf numFmtId="1" fontId="45" fillId="3" borderId="0" xfId="0" applyNumberFormat="1" applyFont="1" applyFill="1" applyAlignment="1">
      <alignment horizontal="left" vertical="center"/>
    </xf>
    <xf numFmtId="0" fontId="46" fillId="0" borderId="0" xfId="0" applyFont="1"/>
    <xf numFmtId="49" fontId="13" fillId="20" borderId="6" xfId="38" applyNumberFormat="1" applyFont="1" applyFill="1" applyBorder="1" applyAlignment="1">
      <alignment horizontal="center" vertical="center" wrapText="1"/>
    </xf>
    <xf numFmtId="3" fontId="12" fillId="4" borderId="11" xfId="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0" fontId="12" fillId="4" borderId="8" xfId="0" applyFont="1" applyFill="1" applyBorder="1" applyAlignment="1">
      <alignment horizontal="center" vertical="center"/>
    </xf>
    <xf numFmtId="170" fontId="14" fillId="0" borderId="0" xfId="33" applyNumberFormat="1" applyFont="1" applyAlignment="1">
      <alignment horizontal="left" vertical="center"/>
    </xf>
    <xf numFmtId="49" fontId="14" fillId="0" borderId="29" xfId="0" applyNumberFormat="1" applyFont="1" applyBorder="1" applyAlignment="1">
      <alignment vertical="top"/>
    </xf>
    <xf numFmtId="170" fontId="14" fillId="0" borderId="29" xfId="0" applyNumberFormat="1" applyFont="1" applyBorder="1" applyAlignment="1">
      <alignment horizontal="right" vertical="top"/>
    </xf>
    <xf numFmtId="174" fontId="14" fillId="0" borderId="29" xfId="0" applyNumberFormat="1" applyFont="1" applyBorder="1" applyAlignment="1">
      <alignment horizontal="right" vertical="top"/>
    </xf>
    <xf numFmtId="0" fontId="14" fillId="0" borderId="29" xfId="0" applyFont="1" applyBorder="1"/>
    <xf numFmtId="179" fontId="14" fillId="0" borderId="29" xfId="0" applyNumberFormat="1" applyFont="1" applyBorder="1" applyAlignment="1">
      <alignment horizontal="right"/>
    </xf>
    <xf numFmtId="0" fontId="14" fillId="0" borderId="29" xfId="0" applyFont="1" applyBorder="1" applyAlignment="1">
      <alignment horizontal="left" vertical="center"/>
    </xf>
    <xf numFmtId="0" fontId="13" fillId="0" borderId="29" xfId="0" applyFont="1" applyBorder="1" applyAlignment="1">
      <alignment vertical="center"/>
    </xf>
    <xf numFmtId="0" fontId="14" fillId="0" borderId="29" xfId="0" applyFont="1" applyBorder="1" applyAlignment="1">
      <alignment vertical="center" wrapText="1"/>
    </xf>
    <xf numFmtId="175" fontId="14" fillId="0" borderId="29" xfId="0" applyNumberFormat="1" applyFont="1" applyBorder="1" applyAlignment="1">
      <alignment vertical="center"/>
    </xf>
    <xf numFmtId="172" fontId="14" fillId="0" borderId="29" xfId="0" applyNumberFormat="1" applyFont="1" applyBorder="1" applyAlignment="1">
      <alignment horizontal="right" vertical="center"/>
    </xf>
    <xf numFmtId="0" fontId="12" fillId="3" borderId="0" xfId="0" applyFont="1" applyFill="1" applyAlignment="1"/>
    <xf numFmtId="170" fontId="14" fillId="0" borderId="29" xfId="0" applyNumberFormat="1" applyFont="1" applyBorder="1"/>
    <xf numFmtId="172" fontId="14" fillId="0" borderId="29" xfId="0" applyNumberFormat="1" applyFont="1" applyBorder="1" applyAlignment="1">
      <alignment horizontal="right"/>
    </xf>
    <xf numFmtId="175" fontId="14" fillId="0" borderId="29" xfId="0" applyNumberFormat="1" applyFont="1" applyBorder="1"/>
    <xf numFmtId="172" fontId="14" fillId="0" borderId="29" xfId="0" applyNumberFormat="1" applyFont="1" applyBorder="1"/>
    <xf numFmtId="49" fontId="14" fillId="0" borderId="29" xfId="0" applyNumberFormat="1" applyFont="1" applyBorder="1" applyAlignment="1">
      <alignment horizontal="center" vertical="top"/>
    </xf>
    <xf numFmtId="0" fontId="4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0" fontId="42" fillId="0" borderId="0" xfId="0" applyFont="1" applyAlignment="1">
      <alignment vertical="center"/>
    </xf>
    <xf numFmtId="49" fontId="13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37" fillId="0" borderId="29" xfId="39" applyFont="1" applyBorder="1" applyAlignment="1">
      <alignment horizontal="center" vertical="top"/>
    </xf>
    <xf numFmtId="0" fontId="37" fillId="0" borderId="29" xfId="39" applyFont="1" applyBorder="1" applyAlignment="1">
      <alignment vertical="top" wrapText="1"/>
    </xf>
    <xf numFmtId="170" fontId="37" fillId="0" borderId="29" xfId="38" applyNumberFormat="1" applyFont="1" applyBorder="1" applyAlignment="1">
      <alignment horizontal="right" vertical="top"/>
    </xf>
    <xf numFmtId="170" fontId="37" fillId="0" borderId="29" xfId="39" applyNumberFormat="1" applyFont="1" applyBorder="1" applyAlignment="1">
      <alignment horizontal="right" vertical="top"/>
    </xf>
    <xf numFmtId="169" fontId="17" fillId="0" borderId="0" xfId="37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174" fontId="14" fillId="0" borderId="0" xfId="0" applyNumberFormat="1" applyFont="1" applyAlignment="1">
      <alignment horizontal="center" vertical="top"/>
    </xf>
    <xf numFmtId="0" fontId="13" fillId="20" borderId="11" xfId="0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0" fontId="14" fillId="0" borderId="0" xfId="33" applyNumberFormat="1" applyFont="1" applyFill="1" applyAlignment="1">
      <alignment horizontal="center" vertical="center"/>
    </xf>
    <xf numFmtId="177" fontId="14" fillId="0" borderId="0" xfId="33" applyNumberFormat="1" applyFont="1" applyFill="1" applyAlignment="1">
      <alignment horizontal="right" vertical="center"/>
    </xf>
    <xf numFmtId="175" fontId="13" fillId="4" borderId="8" xfId="0" applyNumberFormat="1" applyFont="1" applyFill="1" applyBorder="1" applyAlignment="1">
      <alignment horizontal="right" vertical="center"/>
    </xf>
    <xf numFmtId="175" fontId="13" fillId="0" borderId="0" xfId="0" applyNumberFormat="1" applyFont="1" applyAlignment="1">
      <alignment horizontal="right" vertical="center"/>
    </xf>
    <xf numFmtId="175" fontId="13" fillId="22" borderId="0" xfId="0" applyNumberFormat="1" applyFont="1" applyFill="1" applyAlignment="1">
      <alignment horizontal="right" vertical="center"/>
    </xf>
    <xf numFmtId="175" fontId="14" fillId="0" borderId="0" xfId="0" applyNumberFormat="1" applyFont="1" applyAlignment="1">
      <alignment vertical="top"/>
    </xf>
    <xf numFmtId="175" fontId="14" fillId="0" borderId="0" xfId="0" applyNumberFormat="1" applyFont="1" applyAlignment="1">
      <alignment horizontal="right" vertical="top"/>
    </xf>
    <xf numFmtId="172" fontId="13" fillId="4" borderId="8" xfId="33" applyNumberFormat="1" applyFont="1" applyFill="1" applyBorder="1" applyAlignment="1">
      <alignment vertical="center"/>
    </xf>
    <xf numFmtId="0" fontId="14" fillId="0" borderId="0" xfId="33" applyNumberFormat="1" applyFont="1" applyAlignment="1">
      <alignment vertical="top" wrapText="1"/>
    </xf>
    <xf numFmtId="175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right" vertical="top"/>
    </xf>
    <xf numFmtId="3" fontId="14" fillId="0" borderId="29" xfId="0" applyNumberFormat="1" applyFont="1" applyBorder="1" applyAlignment="1">
      <alignment horizontal="right" vertical="top"/>
    </xf>
    <xf numFmtId="3" fontId="14" fillId="0" borderId="0" xfId="0" applyNumberFormat="1" applyFont="1" applyAlignment="1">
      <alignment horizontal="center" vertical="top"/>
    </xf>
    <xf numFmtId="175" fontId="14" fillId="0" borderId="0" xfId="0" quotePrefix="1" applyNumberFormat="1" applyFont="1" applyAlignment="1">
      <alignment horizontal="right" vertical="top"/>
    </xf>
    <xf numFmtId="175" fontId="14" fillId="0" borderId="15" xfId="0" applyNumberFormat="1" applyFont="1" applyBorder="1" applyAlignment="1">
      <alignment horizontal="right" vertical="top"/>
    </xf>
    <xf numFmtId="3" fontId="12" fillId="4" borderId="11" xfId="0" applyNumberFormat="1" applyFont="1" applyFill="1" applyBorder="1" applyAlignment="1">
      <alignment vertical="center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top"/>
    </xf>
    <xf numFmtId="3" fontId="14" fillId="0" borderId="0" xfId="0" quotePrefix="1" applyNumberFormat="1" applyFont="1" applyAlignment="1">
      <alignment vertical="top"/>
    </xf>
    <xf numFmtId="3" fontId="14" fillId="0" borderId="15" xfId="0" applyNumberFormat="1" applyFont="1" applyBorder="1" applyAlignment="1">
      <alignment horizontal="right" vertical="top"/>
    </xf>
    <xf numFmtId="3" fontId="14" fillId="0" borderId="15" xfId="0" applyNumberFormat="1" applyFont="1" applyBorder="1" applyAlignment="1">
      <alignment vertical="top"/>
    </xf>
    <xf numFmtId="0" fontId="12" fillId="4" borderId="8" xfId="0" applyFont="1" applyFill="1" applyBorder="1" applyAlignment="1">
      <alignment vertical="center"/>
    </xf>
    <xf numFmtId="179" fontId="13" fillId="4" borderId="8" xfId="0" applyNumberFormat="1" applyFont="1" applyFill="1" applyBorder="1" applyAlignment="1">
      <alignment vertical="center"/>
    </xf>
    <xf numFmtId="172" fontId="47" fillId="0" borderId="0" xfId="0" applyNumberFormat="1" applyFont="1" applyAlignment="1">
      <alignment horizontal="right" vertical="center"/>
    </xf>
    <xf numFmtId="174" fontId="14" fillId="0" borderId="0" xfId="0" applyNumberFormat="1" applyFont="1" applyAlignment="1">
      <alignment horizontal="right" vertical="center"/>
    </xf>
    <xf numFmtId="174" fontId="14" fillId="0" borderId="15" xfId="0" applyNumberFormat="1" applyFont="1" applyBorder="1" applyAlignment="1">
      <alignment horizontal="right" vertical="center"/>
    </xf>
    <xf numFmtId="0" fontId="37" fillId="0" borderId="15" xfId="39" applyFont="1" applyBorder="1" applyAlignment="1">
      <alignment vertical="center" wrapText="1"/>
    </xf>
    <xf numFmtId="175" fontId="37" fillId="0" borderId="0" xfId="38" applyNumberFormat="1" applyFont="1" applyAlignment="1">
      <alignment horizontal="right" vertical="top"/>
    </xf>
    <xf numFmtId="175" fontId="37" fillId="0" borderId="15" xfId="39" quotePrefix="1" applyNumberFormat="1" applyFont="1" applyBorder="1" applyAlignment="1">
      <alignment horizontal="right" vertical="top"/>
    </xf>
    <xf numFmtId="175" fontId="37" fillId="0" borderId="15" xfId="39" applyNumberFormat="1" applyFont="1" applyBorder="1" applyAlignment="1">
      <alignment horizontal="right" vertical="top"/>
    </xf>
    <xf numFmtId="3" fontId="37" fillId="0" borderId="0" xfId="38" applyNumberFormat="1" applyFont="1" applyAlignment="1">
      <alignment horizontal="right" vertical="top"/>
    </xf>
    <xf numFmtId="3" fontId="14" fillId="0" borderId="0" xfId="38" applyNumberFormat="1" applyFont="1" applyAlignment="1">
      <alignment horizontal="right" vertical="top"/>
    </xf>
    <xf numFmtId="175" fontId="14" fillId="0" borderId="0" xfId="38" applyNumberFormat="1" applyFont="1" applyAlignment="1">
      <alignment horizontal="right" vertical="top"/>
    </xf>
    <xf numFmtId="49" fontId="45" fillId="4" borderId="0" xfId="0" applyNumberFormat="1" applyFont="1" applyFill="1" applyAlignment="1">
      <alignment horizontal="center" vertical="center"/>
    </xf>
    <xf numFmtId="0" fontId="45" fillId="4" borderId="0" xfId="0" applyFont="1" applyFill="1" applyAlignment="1">
      <alignment horizontal="left" vertical="center"/>
    </xf>
    <xf numFmtId="170" fontId="45" fillId="4" borderId="0" xfId="0" applyNumberFormat="1" applyFont="1" applyFill="1" applyAlignment="1">
      <alignment vertical="center"/>
    </xf>
    <xf numFmtId="172" fontId="45" fillId="4" borderId="0" xfId="0" applyNumberFormat="1" applyFont="1" applyFill="1" applyAlignment="1">
      <alignment horizontal="right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175" fontId="44" fillId="0" borderId="0" xfId="0" applyNumberFormat="1" applyFont="1" applyAlignment="1">
      <alignment vertical="center"/>
    </xf>
    <xf numFmtId="172" fontId="44" fillId="0" borderId="0" xfId="0" applyNumberFormat="1" applyFont="1" applyAlignment="1">
      <alignment horizontal="right" vertical="center"/>
    </xf>
    <xf numFmtId="170" fontId="44" fillId="0" borderId="0" xfId="0" applyNumberFormat="1" applyFont="1" applyAlignment="1">
      <alignment vertical="center"/>
    </xf>
    <xf numFmtId="175" fontId="44" fillId="0" borderId="0" xfId="0" applyNumberFormat="1" applyFont="1" applyAlignment="1">
      <alignment horizontal="center" vertical="center"/>
    </xf>
    <xf numFmtId="170" fontId="44" fillId="0" borderId="0" xfId="0" applyNumberFormat="1" applyFont="1" applyAlignment="1">
      <alignment horizontal="right" vertical="center"/>
    </xf>
    <xf numFmtId="0" fontId="44" fillId="0" borderId="0" xfId="0" applyFont="1" applyBorder="1" applyAlignment="1">
      <alignment vertical="center"/>
    </xf>
    <xf numFmtId="0" fontId="44" fillId="0" borderId="0" xfId="0" applyFont="1" applyBorder="1" applyAlignment="1">
      <alignment horizontal="left" vertical="center"/>
    </xf>
    <xf numFmtId="175" fontId="44" fillId="0" borderId="0" xfId="0" applyNumberFormat="1" applyFont="1" applyBorder="1" applyAlignment="1">
      <alignment vertical="center"/>
    </xf>
    <xf numFmtId="172" fontId="44" fillId="0" borderId="0" xfId="0" applyNumberFormat="1" applyFont="1" applyBorder="1" applyAlignment="1">
      <alignment horizontal="right" vertical="center"/>
    </xf>
    <xf numFmtId="170" fontId="44" fillId="0" borderId="0" xfId="0" applyNumberFormat="1" applyFont="1" applyBorder="1" applyAlignment="1">
      <alignment horizontal="right" vertical="center"/>
    </xf>
    <xf numFmtId="170" fontId="44" fillId="0" borderId="0" xfId="0" applyNumberFormat="1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4" fillId="0" borderId="29" xfId="0" applyFont="1" applyBorder="1" applyAlignment="1">
      <alignment horizontal="left" vertical="center"/>
    </xf>
    <xf numFmtId="175" fontId="44" fillId="0" borderId="29" xfId="0" applyNumberFormat="1" applyFont="1" applyBorder="1" applyAlignment="1">
      <alignment vertical="center"/>
    </xf>
    <xf numFmtId="172" fontId="44" fillId="0" borderId="29" xfId="0" applyNumberFormat="1" applyFont="1" applyBorder="1" applyAlignment="1">
      <alignment horizontal="right" vertical="center"/>
    </xf>
    <xf numFmtId="170" fontId="44" fillId="0" borderId="29" xfId="0" applyNumberFormat="1" applyFont="1" applyBorder="1" applyAlignment="1">
      <alignment vertical="center"/>
    </xf>
    <xf numFmtId="1" fontId="45" fillId="20" borderId="6" xfId="0" applyNumberFormat="1" applyFont="1" applyFill="1" applyBorder="1" applyAlignment="1">
      <alignment horizontal="center" vertical="center"/>
    </xf>
    <xf numFmtId="167" fontId="45" fillId="20" borderId="6" xfId="0" applyNumberFormat="1" applyFont="1" applyFill="1" applyBorder="1" applyAlignment="1">
      <alignment horizontal="center" vertical="center" wrapText="1"/>
    </xf>
    <xf numFmtId="1" fontId="15" fillId="20" borderId="6" xfId="0" applyNumberFormat="1" applyFont="1" applyFill="1" applyBorder="1" applyAlignment="1">
      <alignment horizontal="center" vertical="center"/>
    </xf>
    <xf numFmtId="1" fontId="15" fillId="20" borderId="10" xfId="0" applyNumberFormat="1" applyFont="1" applyFill="1" applyBorder="1" applyAlignment="1">
      <alignment horizontal="center" vertical="center"/>
    </xf>
    <xf numFmtId="165" fontId="15" fillId="20" borderId="7" xfId="30" applyNumberFormat="1" applyFont="1" applyFill="1" applyBorder="1" applyAlignment="1">
      <alignment horizontal="center" vertical="center"/>
    </xf>
    <xf numFmtId="165" fontId="15" fillId="20" borderId="8" xfId="30" applyNumberFormat="1" applyFont="1" applyFill="1" applyBorder="1" applyAlignment="1">
      <alignment horizontal="center" vertical="center"/>
    </xf>
    <xf numFmtId="165" fontId="15" fillId="20" borderId="9" xfId="3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9" fontId="13" fillId="20" borderId="11" xfId="30" applyNumberFormat="1" applyFont="1" applyFill="1" applyBorder="1" applyAlignment="1">
      <alignment horizontal="center" vertical="center" wrapText="1"/>
    </xf>
    <xf numFmtId="0" fontId="13" fillId="4" borderId="0" xfId="33" applyNumberFormat="1" applyFont="1" applyFill="1" applyAlignment="1">
      <alignment horizontal="left" vertical="center"/>
    </xf>
    <xf numFmtId="165" fontId="13" fillId="20" borderId="11" xfId="30" applyNumberFormat="1" applyFont="1" applyFill="1" applyBorder="1" applyAlignment="1">
      <alignment horizontal="center" vertical="center"/>
    </xf>
    <xf numFmtId="165" fontId="13" fillId="20" borderId="11" xfId="30" applyNumberFormat="1" applyFont="1" applyFill="1" applyBorder="1" applyAlignment="1">
      <alignment horizontal="center" vertical="center" wrapText="1"/>
    </xf>
    <xf numFmtId="0" fontId="13" fillId="20" borderId="11" xfId="30" applyFont="1" applyFill="1" applyBorder="1" applyAlignment="1">
      <alignment horizontal="center" vertical="center" wrapText="1"/>
    </xf>
    <xf numFmtId="0" fontId="13" fillId="20" borderId="1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/>
    </xf>
    <xf numFmtId="0" fontId="13" fillId="21" borderId="11" xfId="39" applyFont="1" applyFill="1" applyBorder="1" applyAlignment="1">
      <alignment horizontal="center" vertical="center" wrapText="1"/>
    </xf>
    <xf numFmtId="0" fontId="13" fillId="21" borderId="11" xfId="39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/>
    </xf>
    <xf numFmtId="49" fontId="13" fillId="20" borderId="7" xfId="38" applyNumberFormat="1" applyFont="1" applyFill="1" applyBorder="1" applyAlignment="1">
      <alignment horizontal="center" vertical="center" wrapText="1"/>
    </xf>
    <xf numFmtId="49" fontId="13" fillId="20" borderId="9" xfId="38" applyNumberFormat="1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0" borderId="11" xfId="38" applyNumberFormat="1" applyFont="1" applyFill="1" applyBorder="1" applyAlignment="1">
      <alignment horizontal="center" vertical="center" wrapText="1"/>
    </xf>
    <xf numFmtId="3" fontId="39" fillId="4" borderId="8" xfId="0" applyNumberFormat="1" applyFont="1" applyFill="1" applyBorder="1" applyAlignment="1">
      <alignment horizontal="center" vertical="center"/>
    </xf>
    <xf numFmtId="0" fontId="15" fillId="0" borderId="0" xfId="49" applyFont="1" applyAlignment="1">
      <alignment horizontal="left" vertical="center"/>
    </xf>
    <xf numFmtId="49" fontId="13" fillId="21" borderId="6" xfId="38" applyNumberFormat="1" applyFont="1" applyFill="1" applyBorder="1" applyAlignment="1">
      <alignment horizontal="center" vertical="center" wrapText="1"/>
    </xf>
    <xf numFmtId="49" fontId="13" fillId="21" borderId="10" xfId="38" applyNumberFormat="1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 wrapText="1"/>
    </xf>
    <xf numFmtId="0" fontId="13" fillId="21" borderId="26" xfId="39" applyFont="1" applyFill="1" applyBorder="1" applyAlignment="1">
      <alignment horizontal="center" vertical="center" wrapText="1"/>
    </xf>
    <xf numFmtId="0" fontId="13" fillId="21" borderId="10" xfId="39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/>
    </xf>
    <xf numFmtId="0" fontId="13" fillId="21" borderId="26" xfId="39" applyFont="1" applyFill="1" applyBorder="1" applyAlignment="1">
      <alignment horizontal="center" vertical="center"/>
    </xf>
    <xf numFmtId="0" fontId="13" fillId="21" borderId="10" xfId="39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 wrapText="1"/>
    </xf>
    <xf numFmtId="0" fontId="13" fillId="20" borderId="10" xfId="0" applyFont="1" applyFill="1" applyBorder="1" applyAlignment="1">
      <alignment horizontal="center" vertical="center" wrapText="1"/>
    </xf>
    <xf numFmtId="0" fontId="13" fillId="20" borderId="27" xfId="0" applyFont="1" applyFill="1" applyBorder="1" applyAlignment="1">
      <alignment horizontal="center" vertical="center" wrapText="1"/>
    </xf>
    <xf numFmtId="0" fontId="13" fillId="20" borderId="28" xfId="0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38" fillId="20" borderId="10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0" fontId="45" fillId="20" borderId="11" xfId="0" applyFont="1" applyFill="1" applyBorder="1" applyAlignment="1">
      <alignment horizontal="center" vertical="center"/>
    </xf>
    <xf numFmtId="0" fontId="45" fillId="20" borderId="6" xfId="0" applyFont="1" applyFill="1" applyBorder="1" applyAlignment="1">
      <alignment horizontal="center" vertical="center" wrapText="1"/>
    </xf>
    <xf numFmtId="0" fontId="45" fillId="20" borderId="26" xfId="0" applyFont="1" applyFill="1" applyBorder="1" applyAlignment="1">
      <alignment horizontal="center" vertical="center" wrapText="1"/>
    </xf>
    <xf numFmtId="0" fontId="45" fillId="20" borderId="27" xfId="0" applyFont="1" applyFill="1" applyBorder="1" applyAlignment="1">
      <alignment horizontal="center" vertical="center" wrapText="1"/>
    </xf>
    <xf numFmtId="0" fontId="45" fillId="20" borderId="28" xfId="0" applyFont="1" applyFill="1" applyBorder="1" applyAlignment="1">
      <alignment horizontal="center" vertical="center" wrapText="1"/>
    </xf>
    <xf numFmtId="0" fontId="45" fillId="20" borderId="5" xfId="0" applyFont="1" applyFill="1" applyBorder="1" applyAlignment="1">
      <alignment horizontal="center" vertical="center" wrapText="1"/>
    </xf>
    <xf numFmtId="0" fontId="45" fillId="20" borderId="4" xfId="0" applyFont="1" applyFill="1" applyBorder="1" applyAlignment="1">
      <alignment horizontal="center" vertical="center" wrapText="1"/>
    </xf>
    <xf numFmtId="0" fontId="45" fillId="4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50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1" xfId="23" xr:uid="{00000000-0005-0000-0000-000016000000}"/>
    <cellStyle name="Encabezado 4" xfId="24" xr:uid="{00000000-0005-0000-0000-000017000000}"/>
    <cellStyle name="Énfasis1" xfId="25" xr:uid="{00000000-0005-0000-0000-000018000000}"/>
    <cellStyle name="Énfasis2" xfId="26" xr:uid="{00000000-0005-0000-0000-000019000000}"/>
    <cellStyle name="Énfasis3" xfId="27" xr:uid="{00000000-0005-0000-0000-00001A000000}"/>
    <cellStyle name="Énfasis4" xfId="28" xr:uid="{00000000-0005-0000-0000-00001B000000}"/>
    <cellStyle name="Énfasis5" xfId="29" xr:uid="{00000000-0005-0000-0000-00001C000000}"/>
    <cellStyle name="Énfasis6" xfId="30" xr:uid="{00000000-0005-0000-0000-00001D000000}"/>
    <cellStyle name="Entrada" xfId="31" xr:uid="{00000000-0005-0000-0000-00001E000000}"/>
    <cellStyle name="Incorrecto" xfId="32" xr:uid="{00000000-0005-0000-0000-00001F000000}"/>
    <cellStyle name="Millares" xfId="33" builtinId="3"/>
    <cellStyle name="Neutral" xfId="34" xr:uid="{00000000-0005-0000-0000-000021000000}"/>
    <cellStyle name="Normal" xfId="0" builtinId="0"/>
    <cellStyle name="Normal 2" xfId="35" xr:uid="{00000000-0005-0000-0000-000023000000}"/>
    <cellStyle name="Normal_99-100" xfId="36" xr:uid="{00000000-0005-0000-0000-000024000000}"/>
    <cellStyle name="Normal_C-76-79 Año 20112" xfId="49" xr:uid="{00000000-0005-0000-0000-000025000000}"/>
    <cellStyle name="Normal_cuadro 7" xfId="37" xr:uid="{00000000-0005-0000-0000-000026000000}"/>
    <cellStyle name="Normal_Hoja1" xfId="38" xr:uid="{00000000-0005-0000-0000-000027000000}"/>
    <cellStyle name="Normal_Rank imp" xfId="39" xr:uid="{00000000-0005-0000-0000-000028000000}"/>
    <cellStyle name="Notas" xfId="40" xr:uid="{00000000-0005-0000-0000-000029000000}"/>
    <cellStyle name="Salida" xfId="41" xr:uid="{00000000-0005-0000-0000-00002A000000}"/>
    <cellStyle name="Texto de advertencia" xfId="42" xr:uid="{00000000-0005-0000-0000-00002B000000}"/>
    <cellStyle name="Texto explicativo" xfId="43" xr:uid="{00000000-0005-0000-0000-00002C000000}"/>
    <cellStyle name="Título" xfId="44" xr:uid="{00000000-0005-0000-0000-00002D000000}"/>
    <cellStyle name="Título 1" xfId="45" xr:uid="{00000000-0005-0000-0000-00002E000000}"/>
    <cellStyle name="Título 2" xfId="46" xr:uid="{00000000-0005-0000-0000-00002F000000}"/>
    <cellStyle name="Título 3" xfId="47" xr:uid="{00000000-0005-0000-0000-000030000000}"/>
    <cellStyle name="Total" xfId="48" xr:uid="{00000000-0005-0000-0000-000031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  <mruColors>
      <color rgb="FFD9EFFF"/>
      <color rgb="FFFFDDDD"/>
      <color rgb="FFFFFFCC"/>
      <color rgb="FFD1FFE6"/>
      <color rgb="FFE7F6FF"/>
      <color rgb="FFAFE1FF"/>
      <color rgb="FFCCECFF"/>
      <color rgb="FFF7FCFF"/>
      <color rgb="FFE7F5FF"/>
      <color rgb="FFEFF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%20MINAGRI_DEA\COMERCIO%20EXTERIOR\ENTREGABLES\BOLET&#205;N%20EL%20AGRO%20EN%20CIFRA%20-%20AGOSTO%202020\08_Agosto_2020\C.84_Impor_Pai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OTROS"/>
      <sheetName val="C.84"/>
    </sheetNames>
    <sheetDataSet>
      <sheetData sheetId="0">
        <row r="6">
          <cell r="C6" t="str">
            <v>Estados Unidos</v>
          </cell>
          <cell r="D6">
            <v>2144435.5299999998</v>
          </cell>
          <cell r="E6">
            <v>2151475.2400000002</v>
          </cell>
          <cell r="F6">
            <v>803344.65</v>
          </cell>
          <cell r="G6">
            <v>881442.81</v>
          </cell>
        </row>
        <row r="7">
          <cell r="C7" t="str">
            <v>Argentina</v>
          </cell>
          <cell r="D7">
            <v>2192558.63</v>
          </cell>
          <cell r="E7">
            <v>2195696.59</v>
          </cell>
          <cell r="F7">
            <v>607199.72</v>
          </cell>
          <cell r="G7">
            <v>680201.44</v>
          </cell>
        </row>
        <row r="8">
          <cell r="C8" t="str">
            <v>Bolivia</v>
          </cell>
          <cell r="D8">
            <v>704587.83</v>
          </cell>
          <cell r="E8">
            <v>705431.54</v>
          </cell>
          <cell r="F8">
            <v>239847.93</v>
          </cell>
          <cell r="G8">
            <v>269763.99</v>
          </cell>
        </row>
        <row r="9">
          <cell r="C9" t="str">
            <v>Chile</v>
          </cell>
          <cell r="D9">
            <v>195848.07</v>
          </cell>
          <cell r="E9">
            <v>207155.63</v>
          </cell>
          <cell r="F9">
            <v>236473.9</v>
          </cell>
          <cell r="G9">
            <v>244003.43</v>
          </cell>
        </row>
        <row r="10">
          <cell r="C10" t="str">
            <v>Canada</v>
          </cell>
          <cell r="D10">
            <v>832160.32</v>
          </cell>
          <cell r="E10">
            <v>832560.21</v>
          </cell>
          <cell r="F10">
            <v>221738.09</v>
          </cell>
          <cell r="G10">
            <v>241980.59</v>
          </cell>
        </row>
        <row r="11">
          <cell r="C11" t="str">
            <v>Brasil</v>
          </cell>
          <cell r="D11">
            <v>152816.56</v>
          </cell>
          <cell r="E11">
            <v>156785.29999999999</v>
          </cell>
          <cell r="F11">
            <v>167064.45000000001</v>
          </cell>
          <cell r="G11">
            <v>181810.31</v>
          </cell>
        </row>
        <row r="12">
          <cell r="C12" t="str">
            <v>Colombia</v>
          </cell>
          <cell r="D12">
            <v>168001.38</v>
          </cell>
          <cell r="E12">
            <v>171630.58</v>
          </cell>
          <cell r="F12">
            <v>116020.37</v>
          </cell>
          <cell r="G12">
            <v>120792.29</v>
          </cell>
        </row>
        <row r="13">
          <cell r="C13" t="str">
            <v>Mexico</v>
          </cell>
          <cell r="D13">
            <v>39354.61</v>
          </cell>
          <cell r="E13">
            <v>52140</v>
          </cell>
          <cell r="F13">
            <v>102757.73</v>
          </cell>
          <cell r="G13">
            <v>106334.5</v>
          </cell>
        </row>
        <row r="14">
          <cell r="C14" t="str">
            <v>Paraguay</v>
          </cell>
          <cell r="D14">
            <v>233528.07</v>
          </cell>
          <cell r="E14">
            <v>233582.2</v>
          </cell>
          <cell r="F14">
            <v>83933.09</v>
          </cell>
          <cell r="G14">
            <v>91273.08</v>
          </cell>
        </row>
        <row r="15">
          <cell r="C15" t="str">
            <v>China</v>
          </cell>
          <cell r="D15">
            <v>54181.86</v>
          </cell>
          <cell r="E15">
            <v>57755.37</v>
          </cell>
          <cell r="F15">
            <v>68237.34</v>
          </cell>
          <cell r="G15">
            <v>72773.23</v>
          </cell>
        </row>
        <row r="16">
          <cell r="C16" t="str">
            <v>Uruguay</v>
          </cell>
          <cell r="D16">
            <v>103109.94</v>
          </cell>
          <cell r="E16">
            <v>103439.49</v>
          </cell>
          <cell r="F16">
            <v>60477.13</v>
          </cell>
          <cell r="G16">
            <v>67236.740000000005</v>
          </cell>
        </row>
        <row r="17">
          <cell r="C17" t="str">
            <v>Nueva Zelanda</v>
          </cell>
          <cell r="D17">
            <v>19830.12</v>
          </cell>
          <cell r="E17">
            <v>20548.52</v>
          </cell>
          <cell r="F17">
            <v>58940.1</v>
          </cell>
          <cell r="G17">
            <v>61081.94</v>
          </cell>
        </row>
        <row r="18">
          <cell r="C18" t="str">
            <v>Ecuador</v>
          </cell>
          <cell r="D18">
            <v>39595.4</v>
          </cell>
          <cell r="E18">
            <v>40583.74</v>
          </cell>
          <cell r="F18">
            <v>51422.36</v>
          </cell>
          <cell r="G18">
            <v>52554.54</v>
          </cell>
        </row>
        <row r="19">
          <cell r="C19" t="str">
            <v>Holanda</v>
          </cell>
          <cell r="D19">
            <v>27779.7</v>
          </cell>
          <cell r="E19">
            <v>29752.43</v>
          </cell>
          <cell r="F19">
            <v>43869.06</v>
          </cell>
          <cell r="G19">
            <v>46132.97</v>
          </cell>
        </row>
        <row r="20">
          <cell r="C20" t="str">
            <v>España</v>
          </cell>
          <cell r="D20">
            <v>8851.02</v>
          </cell>
          <cell r="E20">
            <v>10175.379999999999</v>
          </cell>
          <cell r="F20">
            <v>37832.97</v>
          </cell>
          <cell r="G20">
            <v>39464.699999999997</v>
          </cell>
        </row>
        <row r="21">
          <cell r="C21" t="str">
            <v>Malaysia</v>
          </cell>
          <cell r="D21">
            <v>6890.26</v>
          </cell>
          <cell r="E21">
            <v>7426.15</v>
          </cell>
          <cell r="F21">
            <v>22388.42</v>
          </cell>
          <cell r="G21">
            <v>23732.400000000001</v>
          </cell>
        </row>
        <row r="22">
          <cell r="C22" t="str">
            <v>Alemania</v>
          </cell>
          <cell r="D22">
            <v>7875.97</v>
          </cell>
          <cell r="E22">
            <v>8358</v>
          </cell>
          <cell r="F22">
            <v>20273.830000000002</v>
          </cell>
          <cell r="G22">
            <v>21708.12</v>
          </cell>
        </row>
        <row r="23">
          <cell r="C23" t="str">
            <v>Inglaterra</v>
          </cell>
          <cell r="D23">
            <v>3797.4</v>
          </cell>
          <cell r="E23">
            <v>5508.31</v>
          </cell>
          <cell r="F23">
            <v>18347.740000000002</v>
          </cell>
          <cell r="G23">
            <v>19175.25</v>
          </cell>
        </row>
        <row r="24">
          <cell r="C24" t="str">
            <v>Italia</v>
          </cell>
          <cell r="D24">
            <v>5668.37</v>
          </cell>
          <cell r="E24">
            <v>6525.31</v>
          </cell>
          <cell r="F24">
            <v>14659.17</v>
          </cell>
          <cell r="G24">
            <v>15595.19</v>
          </cell>
        </row>
        <row r="25">
          <cell r="C25" t="str">
            <v>Francia</v>
          </cell>
          <cell r="D25">
            <v>6290.53</v>
          </cell>
          <cell r="E25">
            <v>6735.64</v>
          </cell>
          <cell r="F25">
            <v>14198.89</v>
          </cell>
          <cell r="G25">
            <v>15128.62</v>
          </cell>
        </row>
        <row r="26">
          <cell r="C26" t="str">
            <v>India</v>
          </cell>
          <cell r="D26">
            <v>7029.02</v>
          </cell>
          <cell r="E26">
            <v>7286.72</v>
          </cell>
          <cell r="F26">
            <v>12830.54</v>
          </cell>
          <cell r="G26">
            <v>13667.25</v>
          </cell>
        </row>
        <row r="27">
          <cell r="C27" t="str">
            <v>Irlanda (Eire)</v>
          </cell>
          <cell r="D27">
            <v>1855.6</v>
          </cell>
          <cell r="E27">
            <v>2155.5100000000002</v>
          </cell>
          <cell r="F27">
            <v>12716.74</v>
          </cell>
          <cell r="G27">
            <v>13069.27</v>
          </cell>
        </row>
        <row r="28">
          <cell r="C28" t="str">
            <v>Rusia</v>
          </cell>
          <cell r="D28">
            <v>52693.06</v>
          </cell>
          <cell r="E28">
            <v>52699.14</v>
          </cell>
          <cell r="F28">
            <v>10919.39</v>
          </cell>
          <cell r="G28">
            <v>12482.57</v>
          </cell>
        </row>
        <row r="29">
          <cell r="C29" t="str">
            <v>Guatemala</v>
          </cell>
          <cell r="D29">
            <v>20306.98</v>
          </cell>
          <cell r="E29">
            <v>20677.61</v>
          </cell>
          <cell r="F29">
            <v>11921.93</v>
          </cell>
          <cell r="G29">
            <v>12467.55</v>
          </cell>
        </row>
        <row r="30">
          <cell r="C30" t="str">
            <v>Tailandia</v>
          </cell>
          <cell r="D30">
            <v>7668.46</v>
          </cell>
          <cell r="E30">
            <v>7827.21</v>
          </cell>
          <cell r="F30">
            <v>10864.1</v>
          </cell>
          <cell r="G30">
            <v>11418.72</v>
          </cell>
        </row>
        <row r="31">
          <cell r="C31" t="str">
            <v>Sri Lanka</v>
          </cell>
          <cell r="D31">
            <v>3217.97</v>
          </cell>
          <cell r="E31">
            <v>3342.79</v>
          </cell>
          <cell r="F31">
            <v>10958.85</v>
          </cell>
          <cell r="G31">
            <v>11360.82</v>
          </cell>
        </row>
        <row r="32">
          <cell r="C32" t="str">
            <v>Indonesia</v>
          </cell>
          <cell r="D32">
            <v>6944.76</v>
          </cell>
          <cell r="E32">
            <v>7460.9</v>
          </cell>
          <cell r="F32">
            <v>8923.18</v>
          </cell>
          <cell r="G32">
            <v>9562.32</v>
          </cell>
        </row>
        <row r="33">
          <cell r="C33" t="str">
            <v>Singapur</v>
          </cell>
          <cell r="D33">
            <v>938.21</v>
          </cell>
          <cell r="E33">
            <v>1108.3599999999999</v>
          </cell>
          <cell r="F33">
            <v>8153.86</v>
          </cell>
          <cell r="G33">
            <v>8305.83</v>
          </cell>
        </row>
        <row r="34">
          <cell r="C34" t="str">
            <v>Belgica</v>
          </cell>
          <cell r="D34">
            <v>4869.8</v>
          </cell>
          <cell r="E34">
            <v>5717.86</v>
          </cell>
          <cell r="F34">
            <v>7740.55</v>
          </cell>
          <cell r="G34">
            <v>8203.3799999999992</v>
          </cell>
        </row>
        <row r="35">
          <cell r="C35" t="str">
            <v>Suiza</v>
          </cell>
          <cell r="D35">
            <v>1285.2</v>
          </cell>
          <cell r="E35">
            <v>1456.5</v>
          </cell>
          <cell r="F35">
            <v>7430.35</v>
          </cell>
          <cell r="G35">
            <v>7657.71</v>
          </cell>
        </row>
        <row r="36">
          <cell r="C36" t="str">
            <v>Zonas Francas Del Peru</v>
          </cell>
          <cell r="D36">
            <v>421.61</v>
          </cell>
          <cell r="E36">
            <v>452.65</v>
          </cell>
          <cell r="F36">
            <v>7133.4</v>
          </cell>
          <cell r="G36">
            <v>7161.38</v>
          </cell>
        </row>
        <row r="37">
          <cell r="C37" t="str">
            <v>Dinamarca</v>
          </cell>
          <cell r="D37">
            <v>2630.82</v>
          </cell>
          <cell r="E37">
            <v>2829.13</v>
          </cell>
          <cell r="F37">
            <v>6636.7</v>
          </cell>
          <cell r="G37">
            <v>6977.33</v>
          </cell>
        </row>
        <row r="38">
          <cell r="C38" t="str">
            <v>Polonia</v>
          </cell>
          <cell r="D38">
            <v>3735.02</v>
          </cell>
          <cell r="E38">
            <v>3835.91</v>
          </cell>
          <cell r="F38">
            <v>4962.38</v>
          </cell>
          <cell r="G38">
            <v>5290.28</v>
          </cell>
        </row>
        <row r="39">
          <cell r="C39" t="str">
            <v>Turquia</v>
          </cell>
          <cell r="D39">
            <v>2359.7800000000002</v>
          </cell>
          <cell r="E39">
            <v>2657.38</v>
          </cell>
          <cell r="F39">
            <v>4137.55</v>
          </cell>
          <cell r="G39">
            <v>4394.26</v>
          </cell>
        </row>
        <row r="40">
          <cell r="C40" t="str">
            <v>Grecia</v>
          </cell>
          <cell r="D40">
            <v>3895.92</v>
          </cell>
          <cell r="E40">
            <v>4469.6499999999996</v>
          </cell>
          <cell r="F40">
            <v>3712.21</v>
          </cell>
          <cell r="G40">
            <v>3949.87</v>
          </cell>
        </row>
        <row r="41">
          <cell r="C41" t="str">
            <v>Panama</v>
          </cell>
          <cell r="D41">
            <v>1182.99</v>
          </cell>
          <cell r="E41">
            <v>1241.78</v>
          </cell>
          <cell r="F41">
            <v>2743.26</v>
          </cell>
          <cell r="G41">
            <v>2820.18</v>
          </cell>
        </row>
        <row r="42">
          <cell r="C42" t="str">
            <v>Portugal</v>
          </cell>
          <cell r="D42">
            <v>3700.24</v>
          </cell>
          <cell r="E42">
            <v>3895.64</v>
          </cell>
          <cell r="F42">
            <v>2159.63</v>
          </cell>
          <cell r="G42">
            <v>2479.02</v>
          </cell>
        </row>
        <row r="43">
          <cell r="C43" t="str">
            <v>Sudafrica, Republica De</v>
          </cell>
          <cell r="D43">
            <v>543.20000000000005</v>
          </cell>
          <cell r="E43">
            <v>593.62</v>
          </cell>
          <cell r="F43">
            <v>2292.23</v>
          </cell>
          <cell r="G43">
            <v>2385.77</v>
          </cell>
        </row>
        <row r="44">
          <cell r="C44" t="str">
            <v>Israel</v>
          </cell>
          <cell r="D44">
            <v>602.22</v>
          </cell>
          <cell r="E44">
            <v>648.73</v>
          </cell>
          <cell r="F44">
            <v>2118.56</v>
          </cell>
          <cell r="G44">
            <v>2305</v>
          </cell>
        </row>
        <row r="45">
          <cell r="C45" t="str">
            <v>Viet Nam</v>
          </cell>
          <cell r="D45">
            <v>1373.31</v>
          </cell>
          <cell r="E45">
            <v>1395.24</v>
          </cell>
          <cell r="F45">
            <v>2087.1</v>
          </cell>
          <cell r="G45">
            <v>2240.7399999999998</v>
          </cell>
        </row>
        <row r="46">
          <cell r="C46" t="str">
            <v>Costa Rica</v>
          </cell>
          <cell r="D46">
            <v>980.8</v>
          </cell>
          <cell r="E46">
            <v>1176.8499999999999</v>
          </cell>
          <cell r="F46">
            <v>2028.5</v>
          </cell>
          <cell r="G46">
            <v>2135.44</v>
          </cell>
        </row>
        <row r="47">
          <cell r="C47" t="str">
            <v>Nicaragua</v>
          </cell>
          <cell r="D47">
            <v>692.74</v>
          </cell>
          <cell r="E47">
            <v>1027.2</v>
          </cell>
          <cell r="F47">
            <v>1986.3</v>
          </cell>
          <cell r="G47">
            <v>2026.22</v>
          </cell>
        </row>
        <row r="48">
          <cell r="C48" t="str">
            <v>Republica Checa</v>
          </cell>
          <cell r="D48">
            <v>1252.1300000000001</v>
          </cell>
          <cell r="E48">
            <v>1307.69</v>
          </cell>
          <cell r="F48">
            <v>1664.88</v>
          </cell>
          <cell r="G48">
            <v>1799.95</v>
          </cell>
        </row>
        <row r="49">
          <cell r="C49" t="str">
            <v>Lituania</v>
          </cell>
          <cell r="D49">
            <v>752.66</v>
          </cell>
          <cell r="E49">
            <v>794.13</v>
          </cell>
          <cell r="F49">
            <v>1533.07</v>
          </cell>
          <cell r="G49">
            <v>1596.48</v>
          </cell>
        </row>
        <row r="50">
          <cell r="C50" t="str">
            <v>Austria</v>
          </cell>
          <cell r="D50">
            <v>533.64</v>
          </cell>
          <cell r="E50">
            <v>571.85</v>
          </cell>
          <cell r="F50">
            <v>1496.88</v>
          </cell>
          <cell r="G50">
            <v>1574.26</v>
          </cell>
        </row>
        <row r="51">
          <cell r="C51" t="str">
            <v>Venezuela</v>
          </cell>
          <cell r="D51">
            <v>1779.92</v>
          </cell>
          <cell r="E51">
            <v>1959.04</v>
          </cell>
          <cell r="F51">
            <v>1362.38</v>
          </cell>
          <cell r="G51">
            <v>1507.11</v>
          </cell>
        </row>
        <row r="52">
          <cell r="C52" t="str">
            <v>Suecia</v>
          </cell>
          <cell r="D52">
            <v>400.43</v>
          </cell>
          <cell r="E52">
            <v>422.87</v>
          </cell>
          <cell r="F52">
            <v>1363.77</v>
          </cell>
          <cell r="G52">
            <v>1426.92</v>
          </cell>
        </row>
        <row r="53">
          <cell r="C53" t="str">
            <v>Peru</v>
          </cell>
          <cell r="D53">
            <v>30.78</v>
          </cell>
          <cell r="E53">
            <v>38.78</v>
          </cell>
          <cell r="F53">
            <v>1320.24</v>
          </cell>
          <cell r="G53">
            <v>1339.1</v>
          </cell>
        </row>
        <row r="54">
          <cell r="C54" t="str">
            <v>Corea (Sur), Republica De</v>
          </cell>
          <cell r="D54">
            <v>398.27</v>
          </cell>
          <cell r="E54">
            <v>472.63</v>
          </cell>
          <cell r="F54">
            <v>1215.51</v>
          </cell>
          <cell r="G54">
            <v>1318.09</v>
          </cell>
        </row>
        <row r="55">
          <cell r="C55" t="str">
            <v>Servia</v>
          </cell>
          <cell r="D55">
            <v>924.02</v>
          </cell>
          <cell r="E55">
            <v>932.84</v>
          </cell>
          <cell r="F55">
            <v>1129.5</v>
          </cell>
          <cell r="G55">
            <v>1251.8</v>
          </cell>
        </row>
        <row r="56">
          <cell r="C56" t="str">
            <v>El Salvador</v>
          </cell>
          <cell r="D56">
            <v>3139.21</v>
          </cell>
          <cell r="E56">
            <v>3149.79</v>
          </cell>
          <cell r="F56">
            <v>972.59</v>
          </cell>
          <cell r="G56">
            <v>1040.58</v>
          </cell>
        </row>
        <row r="57">
          <cell r="C57" t="str">
            <v>Japon</v>
          </cell>
          <cell r="D57">
            <v>83.26</v>
          </cell>
          <cell r="E57">
            <v>95.13</v>
          </cell>
          <cell r="F57">
            <v>837.49</v>
          </cell>
          <cell r="G57">
            <v>900.28</v>
          </cell>
        </row>
        <row r="58">
          <cell r="C58" t="str">
            <v>Republica Dominicana</v>
          </cell>
          <cell r="D58">
            <v>281.56</v>
          </cell>
          <cell r="E58">
            <v>311.87</v>
          </cell>
          <cell r="F58">
            <v>807.37</v>
          </cell>
          <cell r="G58">
            <v>832.13</v>
          </cell>
        </row>
        <row r="59">
          <cell r="C59" t="str">
            <v>Australia</v>
          </cell>
          <cell r="D59">
            <v>117.52</v>
          </cell>
          <cell r="E59">
            <v>120.93</v>
          </cell>
          <cell r="F59">
            <v>733.28</v>
          </cell>
          <cell r="G59">
            <v>762.11</v>
          </cell>
        </row>
        <row r="60">
          <cell r="C60" t="str">
            <v>Hong Kong</v>
          </cell>
          <cell r="D60">
            <v>501.71</v>
          </cell>
          <cell r="E60">
            <v>616.97</v>
          </cell>
          <cell r="F60">
            <v>701.39</v>
          </cell>
          <cell r="G60">
            <v>759.65</v>
          </cell>
        </row>
        <row r="61">
          <cell r="C61" t="str">
            <v>Ucrania</v>
          </cell>
          <cell r="D61">
            <v>518.23</v>
          </cell>
          <cell r="E61">
            <v>548.66</v>
          </cell>
          <cell r="F61">
            <v>607.14</v>
          </cell>
          <cell r="G61">
            <v>667.89</v>
          </cell>
        </row>
        <row r="62">
          <cell r="C62" t="str">
            <v>Taiwan (Formosa)</v>
          </cell>
          <cell r="D62">
            <v>321.8</v>
          </cell>
          <cell r="E62">
            <v>347.79</v>
          </cell>
          <cell r="F62">
            <v>571.99</v>
          </cell>
          <cell r="G62">
            <v>624.73</v>
          </cell>
        </row>
        <row r="63">
          <cell r="C63" t="str">
            <v>Filipinas</v>
          </cell>
          <cell r="D63">
            <v>126.74</v>
          </cell>
          <cell r="E63">
            <v>131.47999999999999</v>
          </cell>
          <cell r="F63">
            <v>576.91999999999996</v>
          </cell>
          <cell r="G63">
            <v>606.94000000000005</v>
          </cell>
        </row>
        <row r="64">
          <cell r="C64" t="str">
            <v>Hungria</v>
          </cell>
          <cell r="D64">
            <v>184.4</v>
          </cell>
          <cell r="E64">
            <v>192.87</v>
          </cell>
          <cell r="F64">
            <v>556.54999999999995</v>
          </cell>
          <cell r="G64">
            <v>584.76</v>
          </cell>
        </row>
        <row r="65">
          <cell r="C65" t="str">
            <v>Cuba</v>
          </cell>
          <cell r="D65">
            <v>130.51</v>
          </cell>
          <cell r="E65">
            <v>221.41</v>
          </cell>
          <cell r="F65">
            <v>546.97</v>
          </cell>
          <cell r="G65">
            <v>571.03</v>
          </cell>
        </row>
        <row r="66">
          <cell r="C66" t="str">
            <v>Costa De Marfil</v>
          </cell>
          <cell r="D66">
            <v>444.94</v>
          </cell>
          <cell r="E66">
            <v>449.96</v>
          </cell>
          <cell r="F66">
            <v>446.83</v>
          </cell>
          <cell r="G66">
            <v>484.43</v>
          </cell>
        </row>
        <row r="67">
          <cell r="C67" t="str">
            <v>Jamaica</v>
          </cell>
          <cell r="D67">
            <v>191.72</v>
          </cell>
          <cell r="E67">
            <v>328.46</v>
          </cell>
          <cell r="F67">
            <v>441.26</v>
          </cell>
          <cell r="G67">
            <v>460.75</v>
          </cell>
        </row>
        <row r="68">
          <cell r="C68" t="str">
            <v>Nigeria</v>
          </cell>
          <cell r="D68">
            <v>243.45</v>
          </cell>
          <cell r="E68">
            <v>243.86</v>
          </cell>
          <cell r="F68">
            <v>392.87</v>
          </cell>
          <cell r="G68">
            <v>433.55</v>
          </cell>
        </row>
        <row r="69">
          <cell r="C69" t="str">
            <v>Egipto</v>
          </cell>
          <cell r="D69">
            <v>191.94</v>
          </cell>
          <cell r="E69">
            <v>247.91</v>
          </cell>
          <cell r="F69">
            <v>217.6</v>
          </cell>
          <cell r="G69">
            <v>246.08</v>
          </cell>
        </row>
        <row r="70">
          <cell r="C70" t="str">
            <v>Honduras</v>
          </cell>
          <cell r="D70">
            <v>187.81</v>
          </cell>
          <cell r="E70">
            <v>190.28</v>
          </cell>
          <cell r="F70">
            <v>203.31</v>
          </cell>
          <cell r="G70">
            <v>218.13</v>
          </cell>
        </row>
        <row r="71">
          <cell r="C71" t="str">
            <v>Bulgaria</v>
          </cell>
          <cell r="D71">
            <v>85.94</v>
          </cell>
          <cell r="E71">
            <v>90.42</v>
          </cell>
          <cell r="F71">
            <v>176.35</v>
          </cell>
          <cell r="G71">
            <v>189.3</v>
          </cell>
        </row>
        <row r="72">
          <cell r="C72" t="str">
            <v>Estonia</v>
          </cell>
          <cell r="D72">
            <v>27.79</v>
          </cell>
          <cell r="E72">
            <v>31.13</v>
          </cell>
          <cell r="F72">
            <v>164.97</v>
          </cell>
          <cell r="G72">
            <v>170.45</v>
          </cell>
        </row>
        <row r="73">
          <cell r="C73" t="str">
            <v>Guam</v>
          </cell>
          <cell r="D73">
            <v>129</v>
          </cell>
          <cell r="E73">
            <v>129.97999999999999</v>
          </cell>
          <cell r="F73">
            <v>161.25</v>
          </cell>
          <cell r="G73">
            <v>166.42</v>
          </cell>
        </row>
        <row r="74">
          <cell r="C74" t="str">
            <v>Bangladesh</v>
          </cell>
          <cell r="D74">
            <v>13.84</v>
          </cell>
          <cell r="E74">
            <v>26.18</v>
          </cell>
          <cell r="F74">
            <v>81.78</v>
          </cell>
          <cell r="G74">
            <v>93.46</v>
          </cell>
        </row>
        <row r="75">
          <cell r="C75" t="str">
            <v>Madagascar</v>
          </cell>
          <cell r="D75">
            <v>12.2</v>
          </cell>
          <cell r="E75">
            <v>12.25</v>
          </cell>
          <cell r="F75">
            <v>85.32</v>
          </cell>
          <cell r="G75">
            <v>90.18</v>
          </cell>
        </row>
        <row r="76">
          <cell r="C76" t="str">
            <v>Finlandia</v>
          </cell>
          <cell r="D76">
            <v>17.690000000000001</v>
          </cell>
          <cell r="E76">
            <v>18.47</v>
          </cell>
          <cell r="F76">
            <v>82.02</v>
          </cell>
          <cell r="G76">
            <v>84.91</v>
          </cell>
        </row>
        <row r="77">
          <cell r="C77" t="str">
            <v>Marruecos</v>
          </cell>
          <cell r="D77">
            <v>22.85</v>
          </cell>
          <cell r="E77">
            <v>36.049999999999997</v>
          </cell>
          <cell r="F77">
            <v>64.84</v>
          </cell>
          <cell r="G77">
            <v>68.87</v>
          </cell>
        </row>
        <row r="78">
          <cell r="C78" t="str">
            <v>Letonia</v>
          </cell>
          <cell r="D78">
            <v>46.94</v>
          </cell>
          <cell r="E78">
            <v>50.79</v>
          </cell>
          <cell r="F78">
            <v>60.13</v>
          </cell>
          <cell r="G78">
            <v>63.82</v>
          </cell>
        </row>
        <row r="79">
          <cell r="C79" t="str">
            <v>Siria, Republica Arabe De</v>
          </cell>
          <cell r="D79">
            <v>25</v>
          </cell>
          <cell r="E79">
            <v>25.05</v>
          </cell>
          <cell r="F79">
            <v>60.4</v>
          </cell>
          <cell r="G79">
            <v>62.72</v>
          </cell>
        </row>
        <row r="80">
          <cell r="C80" t="str">
            <v>Territorio Britanico Del Oceano Indico</v>
          </cell>
          <cell r="D80">
            <v>26.23</v>
          </cell>
          <cell r="E80">
            <v>26.23</v>
          </cell>
          <cell r="F80">
            <v>58.85</v>
          </cell>
          <cell r="G80">
            <v>60.47</v>
          </cell>
        </row>
        <row r="81">
          <cell r="C81" t="str">
            <v>Croacia</v>
          </cell>
          <cell r="D81">
            <v>18.920000000000002</v>
          </cell>
          <cell r="E81">
            <v>21.9</v>
          </cell>
          <cell r="F81">
            <v>38</v>
          </cell>
          <cell r="G81">
            <v>45.1</v>
          </cell>
        </row>
        <row r="82">
          <cell r="C82" t="str">
            <v>Pakistan</v>
          </cell>
          <cell r="D82">
            <v>16.97</v>
          </cell>
          <cell r="E82">
            <v>18.36</v>
          </cell>
          <cell r="F82">
            <v>34.96</v>
          </cell>
          <cell r="G82">
            <v>39.869999999999997</v>
          </cell>
        </row>
        <row r="83">
          <cell r="C83" t="str">
            <v>Liechtenstein</v>
          </cell>
          <cell r="D83">
            <v>19.989999999999998</v>
          </cell>
          <cell r="E83">
            <v>20</v>
          </cell>
          <cell r="F83">
            <v>34.85</v>
          </cell>
          <cell r="G83">
            <v>36.49</v>
          </cell>
        </row>
        <row r="84">
          <cell r="C84" t="str">
            <v>Comoras</v>
          </cell>
          <cell r="D84">
            <v>2</v>
          </cell>
          <cell r="E84">
            <v>2.08</v>
          </cell>
          <cell r="F84">
            <v>29.61</v>
          </cell>
          <cell r="G84">
            <v>30.11</v>
          </cell>
        </row>
        <row r="85">
          <cell r="C85" t="str">
            <v>Trinidad Y Tobago</v>
          </cell>
          <cell r="D85">
            <v>13.05</v>
          </cell>
          <cell r="E85">
            <v>13.86</v>
          </cell>
          <cell r="F85">
            <v>23.04</v>
          </cell>
          <cell r="G85">
            <v>24.83</v>
          </cell>
        </row>
        <row r="86">
          <cell r="C86" t="str">
            <v>Noruega</v>
          </cell>
          <cell r="D86">
            <v>16.86</v>
          </cell>
          <cell r="E86">
            <v>17.14</v>
          </cell>
          <cell r="F86">
            <v>21.02</v>
          </cell>
          <cell r="G86">
            <v>22.8</v>
          </cell>
        </row>
        <row r="87">
          <cell r="C87" t="str">
            <v>Rumania</v>
          </cell>
          <cell r="D87">
            <v>6.52</v>
          </cell>
          <cell r="E87">
            <v>8.15</v>
          </cell>
          <cell r="F87">
            <v>20.49</v>
          </cell>
          <cell r="G87">
            <v>21.8</v>
          </cell>
        </row>
        <row r="88">
          <cell r="C88" t="str">
            <v>Libano</v>
          </cell>
          <cell r="D88">
            <v>3.72</v>
          </cell>
          <cell r="E88">
            <v>3.93</v>
          </cell>
          <cell r="F88">
            <v>16.53</v>
          </cell>
          <cell r="G88">
            <v>19.47</v>
          </cell>
        </row>
        <row r="89">
          <cell r="C89" t="str">
            <v>Albania</v>
          </cell>
          <cell r="D89">
            <v>1.28</v>
          </cell>
          <cell r="E89">
            <v>1.59</v>
          </cell>
          <cell r="F89">
            <v>16</v>
          </cell>
          <cell r="G89">
            <v>16.46</v>
          </cell>
        </row>
        <row r="90">
          <cell r="C90" t="str">
            <v>Kirguizistan</v>
          </cell>
          <cell r="D90">
            <v>4.51</v>
          </cell>
          <cell r="E90">
            <v>4.54</v>
          </cell>
          <cell r="F90">
            <v>7.99</v>
          </cell>
          <cell r="G90">
            <v>8.5299999999999994</v>
          </cell>
        </row>
        <row r="91">
          <cell r="C91" t="str">
            <v>Guyana</v>
          </cell>
          <cell r="D91">
            <v>0.68</v>
          </cell>
          <cell r="E91">
            <v>0.72</v>
          </cell>
          <cell r="F91">
            <v>7.89</v>
          </cell>
          <cell r="G91">
            <v>8.2200000000000006</v>
          </cell>
        </row>
        <row r="92">
          <cell r="C92" t="str">
            <v>Eslovaquia</v>
          </cell>
          <cell r="D92">
            <v>2.6</v>
          </cell>
          <cell r="E92">
            <v>2.7</v>
          </cell>
          <cell r="F92">
            <v>6.6</v>
          </cell>
          <cell r="G92">
            <v>6.72</v>
          </cell>
        </row>
        <row r="93">
          <cell r="C93" t="str">
            <v>Eslovenia</v>
          </cell>
          <cell r="D93">
            <v>0.04</v>
          </cell>
          <cell r="E93">
            <v>0.05</v>
          </cell>
          <cell r="F93">
            <v>4.87</v>
          </cell>
          <cell r="G93">
            <v>5.81</v>
          </cell>
        </row>
        <row r="94">
          <cell r="C94" t="str">
            <v>Myanmar</v>
          </cell>
          <cell r="D94">
            <v>0.4</v>
          </cell>
          <cell r="E94">
            <v>0.42</v>
          </cell>
          <cell r="F94">
            <v>4.4400000000000004</v>
          </cell>
          <cell r="G94">
            <v>5.44</v>
          </cell>
        </row>
        <row r="95">
          <cell r="C95" t="str">
            <v>Tunicia</v>
          </cell>
          <cell r="D95">
            <v>0.74</v>
          </cell>
          <cell r="E95">
            <v>0.79</v>
          </cell>
          <cell r="F95">
            <v>4.03</v>
          </cell>
          <cell r="G95">
            <v>4.2300000000000004</v>
          </cell>
        </row>
        <row r="96">
          <cell r="C96" t="str">
            <v>Macedonia F.Y.R.</v>
          </cell>
          <cell r="D96">
            <v>0.6</v>
          </cell>
          <cell r="E96">
            <v>0.62</v>
          </cell>
          <cell r="F96">
            <v>3.53</v>
          </cell>
          <cell r="G96">
            <v>3.7</v>
          </cell>
        </row>
        <row r="97">
          <cell r="C97" t="str">
            <v>Haiti</v>
          </cell>
          <cell r="D97">
            <v>0.01</v>
          </cell>
          <cell r="E97">
            <v>0.01</v>
          </cell>
          <cell r="F97">
            <v>2.36</v>
          </cell>
          <cell r="G97">
            <v>2.37</v>
          </cell>
        </row>
        <row r="98">
          <cell r="C98" t="str">
            <v>Tanzania, Republica Unida De</v>
          </cell>
          <cell r="D98">
            <v>0</v>
          </cell>
          <cell r="E98">
            <v>0</v>
          </cell>
          <cell r="F98">
            <v>2.3199999999999998</v>
          </cell>
          <cell r="G98">
            <v>2.36</v>
          </cell>
        </row>
        <row r="99">
          <cell r="C99" t="str">
            <v>Puerto Rico</v>
          </cell>
          <cell r="D99">
            <v>0.36</v>
          </cell>
          <cell r="E99">
            <v>0.37</v>
          </cell>
          <cell r="F99">
            <v>1.08</v>
          </cell>
          <cell r="G99">
            <v>2.11</v>
          </cell>
        </row>
        <row r="100">
          <cell r="C100" t="str">
            <v>Iran, Republica Islamica Del</v>
          </cell>
          <cell r="D100">
            <v>0.02</v>
          </cell>
          <cell r="E100">
            <v>0.02</v>
          </cell>
          <cell r="F100">
            <v>0.53</v>
          </cell>
          <cell r="G100">
            <v>0.54</v>
          </cell>
        </row>
        <row r="101">
          <cell r="C101" t="str">
            <v>Kenia</v>
          </cell>
          <cell r="D101">
            <v>0</v>
          </cell>
          <cell r="E101">
            <v>0</v>
          </cell>
          <cell r="F101">
            <v>0.47</v>
          </cell>
          <cell r="G101">
            <v>0.48</v>
          </cell>
        </row>
        <row r="102">
          <cell r="C102" t="str">
            <v>Ghana</v>
          </cell>
          <cell r="D102">
            <v>0.03</v>
          </cell>
          <cell r="E102">
            <v>0.03</v>
          </cell>
          <cell r="F102">
            <v>0.1</v>
          </cell>
          <cell r="G102">
            <v>0.11</v>
          </cell>
        </row>
        <row r="103">
          <cell r="C103" t="str">
            <v>Bermudas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</sheetData>
      <sheetData sheetId="1">
        <row r="6">
          <cell r="C6" t="str">
            <v>Argentina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tabColor rgb="FFD1FFE6"/>
  </sheetPr>
  <dimension ref="A1:C27"/>
  <sheetViews>
    <sheetView showGridLines="0" tabSelected="1" topLeftCell="A10" zoomScale="160" zoomScaleNormal="160" workbookViewId="0">
      <selection activeCell="B11" sqref="B11"/>
    </sheetView>
  </sheetViews>
  <sheetFormatPr baseColWidth="10" defaultColWidth="10.7109375" defaultRowHeight="13.5" customHeight="1" x14ac:dyDescent="0.2"/>
  <cols>
    <col min="1" max="1" width="5.42578125" style="212" customWidth="1"/>
    <col min="2" max="2" width="97.28515625" style="212" customWidth="1"/>
    <col min="3" max="16384" width="10.7109375" style="212"/>
  </cols>
  <sheetData>
    <row r="1" spans="1:3" ht="13.5" customHeight="1" x14ac:dyDescent="0.2">
      <c r="A1" s="211" t="s">
        <v>59</v>
      </c>
    </row>
    <row r="10" spans="1:3" ht="15" customHeight="1" x14ac:dyDescent="0.2">
      <c r="A10" s="213" t="s">
        <v>10</v>
      </c>
      <c r="B10" s="214" t="s">
        <v>11</v>
      </c>
      <c r="C10" s="215"/>
    </row>
    <row r="11" spans="1:3" ht="18" customHeight="1" x14ac:dyDescent="0.2">
      <c r="A11" s="216" t="s">
        <v>35</v>
      </c>
      <c r="B11" s="18" t="s">
        <v>408</v>
      </c>
      <c r="C11" s="215"/>
    </row>
    <row r="12" spans="1:3" ht="18" customHeight="1" x14ac:dyDescent="0.2">
      <c r="A12" s="216" t="s">
        <v>36</v>
      </c>
      <c r="B12" s="18" t="s">
        <v>409</v>
      </c>
      <c r="C12" s="215"/>
    </row>
    <row r="13" spans="1:3" ht="18" customHeight="1" x14ac:dyDescent="0.2">
      <c r="A13" s="216" t="s">
        <v>12</v>
      </c>
      <c r="B13" s="18" t="s">
        <v>410</v>
      </c>
      <c r="C13" s="215"/>
    </row>
    <row r="14" spans="1:3" ht="18" customHeight="1" x14ac:dyDescent="0.2">
      <c r="A14" s="216" t="s">
        <v>51</v>
      </c>
      <c r="B14" s="18" t="s">
        <v>411</v>
      </c>
      <c r="C14" s="215"/>
    </row>
    <row r="15" spans="1:3" ht="18" customHeight="1" x14ac:dyDescent="0.2">
      <c r="A15" s="216" t="s">
        <v>52</v>
      </c>
      <c r="B15" s="18" t="s">
        <v>89</v>
      </c>
      <c r="C15" s="215"/>
    </row>
    <row r="16" spans="1:3" ht="18" customHeight="1" x14ac:dyDescent="0.2">
      <c r="A16" s="216" t="s">
        <v>53</v>
      </c>
      <c r="B16" s="18" t="s">
        <v>90</v>
      </c>
      <c r="C16" s="215"/>
    </row>
    <row r="17" spans="1:3" ht="18" customHeight="1" x14ac:dyDescent="0.2">
      <c r="A17" s="216" t="s">
        <v>54</v>
      </c>
      <c r="B17" s="42" t="s">
        <v>412</v>
      </c>
      <c r="C17" s="215"/>
    </row>
    <row r="18" spans="1:3" ht="18" customHeight="1" x14ac:dyDescent="0.2">
      <c r="A18" s="216" t="s">
        <v>55</v>
      </c>
      <c r="B18" s="42" t="s">
        <v>413</v>
      </c>
      <c r="C18" s="215"/>
    </row>
    <row r="19" spans="1:3" ht="18" customHeight="1" x14ac:dyDescent="0.2">
      <c r="A19" s="216" t="s">
        <v>56</v>
      </c>
      <c r="B19" s="18" t="s">
        <v>414</v>
      </c>
      <c r="C19" s="215"/>
    </row>
    <row r="20" spans="1:3" ht="18" customHeight="1" x14ac:dyDescent="0.2">
      <c r="A20" s="216" t="s">
        <v>57</v>
      </c>
      <c r="B20" s="42" t="s">
        <v>415</v>
      </c>
      <c r="C20" s="215"/>
    </row>
    <row r="21" spans="1:3" ht="18" customHeight="1" x14ac:dyDescent="0.2">
      <c r="A21" s="216" t="s">
        <v>62</v>
      </c>
      <c r="B21" s="42" t="s">
        <v>91</v>
      </c>
      <c r="C21" s="215"/>
    </row>
    <row r="22" spans="1:3" ht="18" customHeight="1" x14ac:dyDescent="0.2">
      <c r="A22" s="216" t="s">
        <v>63</v>
      </c>
      <c r="B22" s="42" t="s">
        <v>92</v>
      </c>
      <c r="C22" s="215"/>
    </row>
    <row r="23" spans="1:3" ht="18" customHeight="1" x14ac:dyDescent="0.2">
      <c r="A23" s="216" t="s">
        <v>64</v>
      </c>
      <c r="B23" s="18" t="s">
        <v>416</v>
      </c>
      <c r="C23" s="215"/>
    </row>
    <row r="24" spans="1:3" ht="18" customHeight="1" x14ac:dyDescent="0.2">
      <c r="A24" s="216" t="s">
        <v>65</v>
      </c>
      <c r="B24" s="42" t="s">
        <v>417</v>
      </c>
      <c r="C24" s="215"/>
    </row>
    <row r="25" spans="1:3" ht="18" customHeight="1" x14ac:dyDescent="0.2">
      <c r="A25" s="216" t="s">
        <v>26</v>
      </c>
      <c r="B25" s="18" t="s">
        <v>418</v>
      </c>
      <c r="C25" s="215"/>
    </row>
    <row r="26" spans="1:3" ht="18" customHeight="1" x14ac:dyDescent="0.2">
      <c r="A26" s="216" t="s">
        <v>27</v>
      </c>
      <c r="B26" s="18" t="s">
        <v>419</v>
      </c>
      <c r="C26" s="215"/>
    </row>
    <row r="27" spans="1:3" ht="13.5" customHeight="1" x14ac:dyDescent="0.2">
      <c r="B27" s="217"/>
    </row>
  </sheetData>
  <phoneticPr fontId="11" type="noConversion"/>
  <hyperlinks>
    <hyperlink ref="B11" location="C.70!A1" display="Perú: Exportaciones e Importaciones Agrarias según año,enero 2015 - 2019" xr:uid="{00000000-0004-0000-0000-000000000000}"/>
    <hyperlink ref="B12" location="C.71!A1" display="Perú: Balanza comercial agraria por principales subpartida nacional,enero 2018/2019" xr:uid="{00000000-0004-0000-0000-000001000000}"/>
    <hyperlink ref="B13" location="C.72!A1" display="Perú: Balanza comercial agraria por pais destino/origen,enero 2019" xr:uid="{00000000-0004-0000-0000-000002000000}"/>
    <hyperlink ref="B14" location="C.73!A1" display="Perú: Exportaciones agrarias tradicionales y no tradicionales por subpartida nacional,enero 2018/2019" xr:uid="{00000000-0004-0000-0000-000003000000}"/>
    <hyperlink ref="B15" location="'C.74-C.75'!A1" display="Perú: Exportaciones agrarias por subpartida partida, 2018/2019 (Peso Neto toneladas)" xr:uid="{00000000-0004-0000-0000-000004000000}"/>
    <hyperlink ref="B16" location="'C.74-C.75'!A1" display="Perú: Exportaciones agrarias por subpartida nacional, 2018/2019 (Valor FOB Miles USD)" xr:uid="{00000000-0004-0000-0000-000005000000}"/>
    <hyperlink ref="B17" location="C.76!A1" display="Perú: Ranking de las exportaciones agrarias por subpartida nacional según mes, noviembre 2018 - enero 2019 (Peso Neto toneladas)" xr:uid="{00000000-0004-0000-0000-000006000000}"/>
    <hyperlink ref="B18" location="C.77!A1" display="Perú: Ranking de las exportaciones agrarias por subpartida nacional según mes, noviembre 2018 - enero 2019 (Valor FOB Miles USD)" xr:uid="{00000000-0004-0000-0000-000007000000}"/>
    <hyperlink ref="B19" location="C.78!A1" display="Perú: Exportaciones agrarias por país destino,enero 2018/2019" xr:uid="{00000000-0004-0000-0000-000008000000}"/>
    <hyperlink ref="B20" location="C.79!A1" display="Perú: Exportaciones agrarias por subpartida nacional según país destino,enero 2018/2019" xr:uid="{00000000-0004-0000-0000-000009000000}"/>
    <hyperlink ref="B23" location="C.82!A1" display="Perú: Ranking de las importaciones agrarias por subpartida nacional, según mes, noviembre 2018 - enero 2019 (Peso Neto toneladas)" xr:uid="{00000000-0004-0000-0000-00000A000000}"/>
    <hyperlink ref="B24" location="C.83!A1" display="Perú: Ranking de las importaciones agrarias por subpartida nacional, según mes, noviembre 2018 - enero 2019 (Valor CIF Miles USD)" xr:uid="{00000000-0004-0000-0000-00000B000000}"/>
    <hyperlink ref="B25" location="C.84!A1" display="Perú: Importaciones agrarias por país de origen,enero 2018/2019" xr:uid="{00000000-0004-0000-0000-00000C000000}"/>
    <hyperlink ref="B26" location="C.85!A1" display="Perú: Importaciones agrarias por subpartida nacional según país de origen,enero 2018/2019" xr:uid="{00000000-0004-0000-0000-00000D000000}"/>
    <hyperlink ref="B21" location="'C.80 - 81'!A1" display="Perú: Importaciones agrarias por subpartida nacional, 2018/2019 (Peso Neto toneladas)" xr:uid="{00000000-0004-0000-0000-00000E000000}"/>
    <hyperlink ref="B22" location="'C.80 - 81'!A1" display="Perú: Importaciones agrarias por subpartida nacional, 2018/2019 (Valor CIF Miles USD)" xr:uid="{00000000-0004-0000-0000-00000F000000}"/>
  </hyperlinks>
  <pageMargins left="0.70866141732283472" right="0.70866141732283472" top="0.74803149606299213" bottom="0.74803149606299213" header="0.31496062992125984" footer="0.31496062992125984"/>
  <pageSetup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tabColor rgb="FFD9EFFF"/>
  </sheetPr>
  <dimension ref="A1:M25"/>
  <sheetViews>
    <sheetView showGridLines="0" zoomScale="150" zoomScaleNormal="120" zoomScalePageLayoutView="120" workbookViewId="0">
      <selection activeCell="F24" sqref="F24"/>
    </sheetView>
  </sheetViews>
  <sheetFormatPr baseColWidth="10" defaultColWidth="10.85546875" defaultRowHeight="12.75" x14ac:dyDescent="0.2"/>
  <cols>
    <col min="1" max="1" width="15.7109375" style="51" customWidth="1"/>
    <col min="2" max="6" width="5.85546875" style="51" customWidth="1"/>
    <col min="7" max="11" width="6.42578125" style="51" customWidth="1"/>
    <col min="12" max="13" width="10.85546875" style="189"/>
    <col min="14" max="16384" width="10.85546875" style="51"/>
  </cols>
  <sheetData>
    <row r="1" spans="1:11" ht="15" customHeight="1" x14ac:dyDescent="0.25">
      <c r="A1" s="129" t="s">
        <v>420</v>
      </c>
      <c r="B1" s="5"/>
      <c r="C1" s="5"/>
      <c r="D1" s="5"/>
      <c r="E1" s="4"/>
      <c r="F1" s="4"/>
      <c r="G1" s="4"/>
      <c r="H1" s="4"/>
      <c r="I1" s="4"/>
      <c r="J1" s="4"/>
      <c r="K1" s="4"/>
    </row>
    <row r="2" spans="1:11" ht="3" customHeight="1" x14ac:dyDescent="0.25">
      <c r="A2" s="4"/>
      <c r="B2" s="5"/>
      <c r="C2" s="5"/>
      <c r="D2" s="5"/>
      <c r="E2" s="5"/>
      <c r="F2" s="4"/>
      <c r="G2" s="4"/>
      <c r="H2" s="4"/>
      <c r="I2" s="4"/>
      <c r="J2" s="4"/>
      <c r="K2" s="4"/>
    </row>
    <row r="3" spans="1:11" x14ac:dyDescent="0.2">
      <c r="A3" s="288" t="s">
        <v>43</v>
      </c>
      <c r="B3" s="290" t="s">
        <v>42</v>
      </c>
      <c r="C3" s="291"/>
      <c r="D3" s="291"/>
      <c r="E3" s="291"/>
      <c r="F3" s="292"/>
      <c r="G3" s="290" t="s">
        <v>44</v>
      </c>
      <c r="H3" s="291"/>
      <c r="I3" s="291"/>
      <c r="J3" s="291"/>
      <c r="K3" s="292"/>
    </row>
    <row r="4" spans="1:11" x14ac:dyDescent="0.2">
      <c r="A4" s="289"/>
      <c r="B4" s="170">
        <v>2016</v>
      </c>
      <c r="C4" s="170">
        <v>2017</v>
      </c>
      <c r="D4" s="170">
        <v>2018</v>
      </c>
      <c r="E4" s="170">
        <v>2019</v>
      </c>
      <c r="F4" s="170" t="s">
        <v>87</v>
      </c>
      <c r="G4" s="170" t="s">
        <v>68</v>
      </c>
      <c r="H4" s="170" t="s">
        <v>69</v>
      </c>
      <c r="I4" s="170" t="s">
        <v>70</v>
      </c>
      <c r="J4" s="170" t="s">
        <v>15</v>
      </c>
      <c r="K4" s="170" t="s">
        <v>88</v>
      </c>
    </row>
    <row r="5" spans="1:11" ht="6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1" ht="13.5" x14ac:dyDescent="0.2">
      <c r="A6" s="66" t="s">
        <v>66</v>
      </c>
      <c r="B6" s="7"/>
      <c r="C6" s="8"/>
      <c r="D6" s="8"/>
      <c r="E6" s="8"/>
      <c r="F6" s="8"/>
      <c r="G6" s="8"/>
      <c r="H6" s="8"/>
      <c r="I6" s="8"/>
      <c r="J6" s="8"/>
      <c r="K6" s="8"/>
    </row>
    <row r="7" spans="1:11" ht="13.5" x14ac:dyDescent="0.25">
      <c r="A7" s="102" t="s">
        <v>74</v>
      </c>
      <c r="B7" s="185">
        <v>3150571.297201972</v>
      </c>
      <c r="C7" s="185">
        <v>3404823.4189940011</v>
      </c>
      <c r="D7" s="185">
        <v>3929810.2654240481</v>
      </c>
      <c r="E7" s="185">
        <v>4209223.5109660411</v>
      </c>
      <c r="F7" s="185">
        <v>4368043.2348670177</v>
      </c>
      <c r="G7" s="71">
        <v>-10.319518168171438</v>
      </c>
      <c r="H7" s="67">
        <v>8.0700323150227007</v>
      </c>
      <c r="I7" s="67">
        <v>15.418915515599952</v>
      </c>
      <c r="J7" s="67">
        <v>7.1100950598143697</v>
      </c>
      <c r="K7" s="67">
        <v>3.7731359118187147</v>
      </c>
    </row>
    <row r="8" spans="1:11" ht="13.5" x14ac:dyDescent="0.25">
      <c r="A8" s="102" t="s">
        <v>76</v>
      </c>
      <c r="B8" s="185">
        <v>5789936.0230299784</v>
      </c>
      <c r="C8" s="185">
        <v>6255419.5540200295</v>
      </c>
      <c r="D8" s="185">
        <v>7033424.6554100066</v>
      </c>
      <c r="E8" s="185">
        <v>7462044.2307100343</v>
      </c>
      <c r="F8" s="185">
        <v>7736217.3931500902</v>
      </c>
      <c r="G8" s="71">
        <v>-8.7262291603974251</v>
      </c>
      <c r="H8" s="67">
        <v>8.039528055898181</v>
      </c>
      <c r="I8" s="67">
        <v>12.437296885865855</v>
      </c>
      <c r="J8" s="67">
        <v>6.0940380582642506</v>
      </c>
      <c r="K8" s="67">
        <v>3.6742366295779538</v>
      </c>
    </row>
    <row r="9" spans="1:11" ht="9" customHeight="1" x14ac:dyDescent="0.25">
      <c r="A9" s="2"/>
      <c r="C9" s="185"/>
      <c r="E9" s="187"/>
      <c r="F9" s="186"/>
      <c r="G9" s="68"/>
      <c r="H9" s="67"/>
      <c r="I9" s="67"/>
      <c r="J9" s="67"/>
      <c r="K9" s="67"/>
    </row>
    <row r="10" spans="1:11" ht="13.5" x14ac:dyDescent="0.2">
      <c r="A10" s="65" t="s">
        <v>67</v>
      </c>
      <c r="B10" s="188"/>
      <c r="C10" s="188"/>
      <c r="D10" s="188"/>
      <c r="E10" s="185"/>
      <c r="F10" s="185"/>
      <c r="G10" s="69"/>
      <c r="H10" s="69"/>
      <c r="I10" s="69"/>
      <c r="J10" s="69"/>
      <c r="K10" s="70"/>
    </row>
    <row r="11" spans="1:11" ht="13.5" x14ac:dyDescent="0.25">
      <c r="A11" s="102" t="s">
        <v>74</v>
      </c>
      <c r="B11" s="185">
        <v>8719982.7076410037</v>
      </c>
      <c r="C11" s="185">
        <v>10031953.739893995</v>
      </c>
      <c r="D11" s="185">
        <v>10044413.36748</v>
      </c>
      <c r="E11" s="185">
        <v>10563730.478228005</v>
      </c>
      <c r="F11" s="185">
        <v>10751425.943672005</v>
      </c>
      <c r="G11" s="71">
        <v>-4.5895936766057073</v>
      </c>
      <c r="H11" s="67">
        <v>15.045569197096675</v>
      </c>
      <c r="I11" s="67">
        <v>0.12419941228851705</v>
      </c>
      <c r="J11" s="67">
        <v>5.1702084706047202</v>
      </c>
      <c r="K11" s="67">
        <v>1.7767915021198455</v>
      </c>
    </row>
    <row r="12" spans="1:11" ht="13.5" x14ac:dyDescent="0.25">
      <c r="A12" s="102" t="s">
        <v>75</v>
      </c>
      <c r="B12" s="185">
        <v>4341802.9990480011</v>
      </c>
      <c r="C12" s="185">
        <v>4964910.3153890008</v>
      </c>
      <c r="D12" s="185">
        <v>5167048.4171829997</v>
      </c>
      <c r="E12" s="185">
        <v>5126237.5685940022</v>
      </c>
      <c r="F12" s="185">
        <v>5270321.8078160016</v>
      </c>
      <c r="G12" s="71">
        <v>1.4118698273145824</v>
      </c>
      <c r="H12" s="67">
        <v>14.351349346748909</v>
      </c>
      <c r="I12" s="67">
        <v>4.0713344039158494</v>
      </c>
      <c r="J12" s="67">
        <v>-0.78982903379192226</v>
      </c>
      <c r="K12" s="67">
        <v>2.8107210657721815</v>
      </c>
    </row>
    <row r="13" spans="1:11" ht="7.5" customHeight="1" x14ac:dyDescent="0.2">
      <c r="A13" s="9"/>
      <c r="B13" s="10"/>
      <c r="C13" s="10"/>
      <c r="D13" s="10"/>
      <c r="E13" s="10"/>
      <c r="F13" s="10"/>
      <c r="G13" s="72"/>
      <c r="H13" s="72"/>
      <c r="I13" s="72"/>
      <c r="J13" s="72"/>
      <c r="K13" s="72"/>
    </row>
    <row r="14" spans="1:11" ht="9" customHeight="1" x14ac:dyDescent="0.25">
      <c r="A14" s="11" t="s">
        <v>60</v>
      </c>
      <c r="B14" s="12"/>
      <c r="C14" s="12"/>
      <c r="D14" s="12"/>
      <c r="E14" s="12"/>
      <c r="F14" s="12"/>
      <c r="G14" s="13"/>
      <c r="H14" s="4"/>
      <c r="I14" s="4"/>
      <c r="J14" s="4"/>
      <c r="K14" s="4"/>
    </row>
    <row r="15" spans="1:11" ht="9" customHeight="1" x14ac:dyDescent="0.25">
      <c r="A15" s="14" t="s">
        <v>33</v>
      </c>
      <c r="B15" s="12"/>
      <c r="C15" s="12"/>
      <c r="D15" s="12"/>
      <c r="E15" s="12"/>
      <c r="F15" s="12"/>
      <c r="G15" s="13"/>
      <c r="H15" s="4"/>
      <c r="I15" s="4"/>
      <c r="J15" s="4"/>
      <c r="K15" s="4"/>
    </row>
    <row r="16" spans="1:11" ht="9" customHeight="1" x14ac:dyDescent="0.25">
      <c r="A16" s="293" t="s">
        <v>634</v>
      </c>
      <c r="B16" s="293"/>
      <c r="C16" s="293"/>
      <c r="D16" s="293"/>
      <c r="E16" s="293"/>
      <c r="F16" s="293"/>
      <c r="G16" s="293"/>
      <c r="H16" s="4"/>
      <c r="I16" s="4"/>
      <c r="J16" s="4"/>
      <c r="K16" s="4"/>
    </row>
    <row r="17" spans="1:11" ht="9.75" customHeight="1" x14ac:dyDescent="0.25">
      <c r="A17" s="13"/>
      <c r="B17" s="12"/>
      <c r="C17" s="12"/>
      <c r="D17" s="12"/>
      <c r="E17" s="12"/>
      <c r="F17" s="12"/>
      <c r="G17" s="13"/>
      <c r="H17" s="4"/>
      <c r="I17" s="4"/>
      <c r="J17" s="4"/>
      <c r="K17" s="4"/>
    </row>
    <row r="18" spans="1:11" ht="9.75" customHeight="1" x14ac:dyDescent="0.25">
      <c r="A18" s="13"/>
      <c r="B18" s="12"/>
      <c r="C18" s="12"/>
      <c r="D18" s="12"/>
      <c r="E18" s="12"/>
      <c r="F18" s="12"/>
      <c r="G18" s="13"/>
      <c r="H18" s="4"/>
      <c r="I18" s="4"/>
      <c r="J18" s="4"/>
      <c r="K18" s="4"/>
    </row>
    <row r="19" spans="1:11" ht="13.5" x14ac:dyDescent="0.25">
      <c r="A19" s="4"/>
      <c r="B19" s="6"/>
      <c r="C19" s="6"/>
      <c r="D19" s="6"/>
      <c r="E19" s="6"/>
      <c r="F19" s="6"/>
      <c r="G19" s="4"/>
      <c r="H19" s="4"/>
      <c r="I19" s="4"/>
      <c r="J19" s="4"/>
      <c r="K19" s="4"/>
    </row>
    <row r="20" spans="1:11" ht="13.5" x14ac:dyDescent="0.25">
      <c r="A20" s="4"/>
      <c r="B20" s="6"/>
      <c r="C20" s="6"/>
      <c r="D20" s="6"/>
      <c r="E20" s="6"/>
      <c r="F20" s="6"/>
      <c r="G20" s="4"/>
      <c r="H20" s="4"/>
      <c r="I20" s="4"/>
      <c r="J20" s="4"/>
      <c r="K20" s="4"/>
    </row>
    <row r="21" spans="1:11" ht="13.5" x14ac:dyDescent="0.25">
      <c r="A21" s="4"/>
      <c r="B21" s="6"/>
      <c r="C21" s="6"/>
      <c r="D21" s="6"/>
      <c r="E21" s="6"/>
      <c r="F21" s="6"/>
      <c r="G21" s="4"/>
      <c r="H21" s="4"/>
      <c r="I21" s="4"/>
      <c r="J21" s="4"/>
      <c r="K21" s="4"/>
    </row>
    <row r="22" spans="1:11" ht="13.5" x14ac:dyDescent="0.25">
      <c r="A22" s="4"/>
      <c r="B22" s="6"/>
      <c r="C22" s="6"/>
      <c r="D22" s="6"/>
      <c r="E22" s="6"/>
      <c r="F22" s="6"/>
      <c r="G22" s="3"/>
      <c r="H22" s="3"/>
      <c r="I22" s="3"/>
      <c r="J22" s="3"/>
      <c r="K22" s="4"/>
    </row>
    <row r="23" spans="1:11" ht="13.5" x14ac:dyDescent="0.25">
      <c r="A23" s="4"/>
      <c r="B23" s="6"/>
      <c r="C23" s="6"/>
      <c r="D23" s="6"/>
      <c r="E23" s="6"/>
      <c r="F23" s="6"/>
      <c r="G23" s="3"/>
      <c r="H23" s="3"/>
      <c r="I23" s="3"/>
      <c r="J23" s="3"/>
      <c r="K23" s="4"/>
    </row>
    <row r="24" spans="1:11" x14ac:dyDescent="0.2">
      <c r="B24" s="113"/>
      <c r="C24" s="113"/>
      <c r="D24" s="113"/>
      <c r="E24" s="113"/>
      <c r="F24" s="113"/>
    </row>
    <row r="25" spans="1:11" x14ac:dyDescent="0.2">
      <c r="B25" s="113"/>
      <c r="C25" s="113"/>
      <c r="D25" s="113"/>
      <c r="E25" s="113"/>
      <c r="F25" s="113"/>
    </row>
  </sheetData>
  <mergeCells count="4">
    <mergeCell ref="A3:A4"/>
    <mergeCell ref="B3:F3"/>
    <mergeCell ref="G3:K3"/>
    <mergeCell ref="A16:G16"/>
  </mergeCells>
  <phoneticPr fontId="8" type="noConversion"/>
  <pageMargins left="0.75" right="0.75" top="1" bottom="1" header="0" footer="0"/>
  <pageSetup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>
    <tabColor rgb="FFD9EFFF"/>
  </sheetPr>
  <dimension ref="A1:I60"/>
  <sheetViews>
    <sheetView showGridLines="0" zoomScaleNormal="100" zoomScalePageLayoutView="120" workbookViewId="0">
      <selection activeCell="H31" sqref="H31"/>
    </sheetView>
  </sheetViews>
  <sheetFormatPr baseColWidth="10" defaultColWidth="11.42578125" defaultRowHeight="13.5" x14ac:dyDescent="0.2"/>
  <cols>
    <col min="1" max="1" width="8.28515625" style="18" customWidth="1"/>
    <col min="2" max="2" width="36" style="18" customWidth="1"/>
    <col min="3" max="4" width="8.85546875" style="18" customWidth="1"/>
    <col min="5" max="5" width="7.140625" style="18" customWidth="1"/>
    <col min="6" max="16384" width="11.42578125" style="18"/>
  </cols>
  <sheetData>
    <row r="1" spans="1:7" ht="14.1" customHeight="1" x14ac:dyDescent="0.25">
      <c r="A1" s="93" t="s">
        <v>7</v>
      </c>
    </row>
    <row r="2" spans="1:7" s="114" customFormat="1" x14ac:dyDescent="0.2">
      <c r="A2" s="114" t="s">
        <v>421</v>
      </c>
      <c r="F2" s="18"/>
    </row>
    <row r="3" spans="1:7" ht="3" customHeight="1" x14ac:dyDescent="0.2">
      <c r="A3" s="1"/>
      <c r="B3" s="1"/>
      <c r="C3" s="1"/>
      <c r="D3" s="1"/>
      <c r="E3" s="1"/>
    </row>
    <row r="4" spans="1:7" s="19" customFormat="1" ht="13.35" customHeight="1" x14ac:dyDescent="0.2">
      <c r="A4" s="297" t="s">
        <v>29</v>
      </c>
      <c r="B4" s="298" t="s">
        <v>32</v>
      </c>
      <c r="C4" s="296" t="s">
        <v>76</v>
      </c>
      <c r="D4" s="296"/>
      <c r="E4" s="294" t="s">
        <v>95</v>
      </c>
    </row>
    <row r="5" spans="1:7" s="19" customFormat="1" ht="13.35" customHeight="1" x14ac:dyDescent="0.2">
      <c r="A5" s="297"/>
      <c r="B5" s="298"/>
      <c r="C5" s="171">
        <v>2019</v>
      </c>
      <c r="D5" s="172" t="s">
        <v>93</v>
      </c>
      <c r="E5" s="294"/>
    </row>
    <row r="6" spans="1:7" s="19" customFormat="1" ht="5.0999999999999996" customHeight="1" x14ac:dyDescent="0.2">
      <c r="A6" s="121"/>
      <c r="B6" s="122"/>
      <c r="C6" s="123"/>
      <c r="D6" s="104"/>
      <c r="E6" s="124"/>
    </row>
    <row r="7" spans="1:7" ht="15" customHeight="1" x14ac:dyDescent="0.2">
      <c r="A7" s="295" t="s">
        <v>34</v>
      </c>
      <c r="B7" s="295"/>
      <c r="C7" s="146">
        <v>7462044.2307100343</v>
      </c>
      <c r="D7" s="146">
        <v>7736217.3931500902</v>
      </c>
      <c r="E7" s="151">
        <v>3.6742366295779538</v>
      </c>
      <c r="F7" s="19"/>
    </row>
    <row r="8" spans="1:7" s="114" customFormat="1" ht="4.3499999999999996" customHeight="1" x14ac:dyDescent="0.2">
      <c r="A8" s="15"/>
      <c r="B8" s="16"/>
      <c r="C8" s="147"/>
      <c r="D8" s="147"/>
      <c r="E8" s="71"/>
    </row>
    <row r="9" spans="1:7" ht="25.5" x14ac:dyDescent="0.2">
      <c r="A9" s="15" t="s">
        <v>104</v>
      </c>
      <c r="B9" s="16" t="s">
        <v>426</v>
      </c>
      <c r="C9" s="148">
        <v>820393.76649000065</v>
      </c>
      <c r="D9" s="148">
        <v>1002975.2796200003</v>
      </c>
      <c r="E9" s="71">
        <v>22.255351099407083</v>
      </c>
      <c r="G9" s="194"/>
    </row>
    <row r="10" spans="1:7" x14ac:dyDescent="0.2">
      <c r="A10" s="15" t="s">
        <v>21</v>
      </c>
      <c r="B10" s="16" t="s">
        <v>355</v>
      </c>
      <c r="C10" s="148">
        <v>875477.59030999988</v>
      </c>
      <c r="D10" s="148">
        <v>991147.78602000279</v>
      </c>
      <c r="E10" s="71">
        <v>13.212239466808629</v>
      </c>
      <c r="G10" s="194"/>
    </row>
    <row r="11" spans="1:7" x14ac:dyDescent="0.2">
      <c r="A11" s="15" t="s">
        <v>86</v>
      </c>
      <c r="B11" s="16" t="s">
        <v>354</v>
      </c>
      <c r="C11" s="148">
        <v>752454.51172999933</v>
      </c>
      <c r="D11" s="17">
        <v>759125.6229500008</v>
      </c>
      <c r="E11" s="71">
        <v>0.88658000131645043</v>
      </c>
      <c r="G11" s="194"/>
    </row>
    <row r="12" spans="1:7" x14ac:dyDescent="0.2">
      <c r="A12" s="15" t="s">
        <v>20</v>
      </c>
      <c r="B12" s="16" t="s">
        <v>427</v>
      </c>
      <c r="C12" s="148">
        <v>634908.72100000072</v>
      </c>
      <c r="D12" s="17">
        <v>637759.31565999996</v>
      </c>
      <c r="E12" s="71">
        <v>0.44897708374669332</v>
      </c>
      <c r="G12" s="194"/>
    </row>
    <row r="13" spans="1:7" x14ac:dyDescent="0.2">
      <c r="A13" s="15" t="s">
        <v>23</v>
      </c>
      <c r="B13" s="16" t="s">
        <v>428</v>
      </c>
      <c r="C13" s="148">
        <v>400116.07484000025</v>
      </c>
      <c r="D13" s="17">
        <v>377113.89725000039</v>
      </c>
      <c r="E13" s="71">
        <v>-5.7488761478023731</v>
      </c>
      <c r="G13" s="194"/>
    </row>
    <row r="14" spans="1:7" x14ac:dyDescent="0.2">
      <c r="A14" s="15" t="s">
        <v>22</v>
      </c>
      <c r="B14" s="16" t="s">
        <v>356</v>
      </c>
      <c r="C14" s="148">
        <v>262968.02234000002</v>
      </c>
      <c r="D14" s="17">
        <v>280572.01782000036</v>
      </c>
      <c r="E14" s="71">
        <v>6.6943483558770778</v>
      </c>
      <c r="G14" s="194"/>
    </row>
    <row r="15" spans="1:7" x14ac:dyDescent="0.2">
      <c r="A15" s="15" t="s">
        <v>103</v>
      </c>
      <c r="B15" s="16" t="s">
        <v>429</v>
      </c>
      <c r="C15" s="148">
        <v>127865.9149499999</v>
      </c>
      <c r="D15" s="17">
        <v>180092.31241000016</v>
      </c>
      <c r="E15" s="71">
        <v>40.84465940780435</v>
      </c>
      <c r="G15" s="194"/>
    </row>
    <row r="16" spans="1:7" s="114" customFormat="1" ht="25.5" x14ac:dyDescent="0.2">
      <c r="A16" s="15" t="s">
        <v>24</v>
      </c>
      <c r="B16" s="16" t="s">
        <v>357</v>
      </c>
      <c r="C16" s="148">
        <v>152378.01427000001</v>
      </c>
      <c r="D16" s="17">
        <v>147699.22485</v>
      </c>
      <c r="E16" s="71">
        <v>-3.0705147605543881</v>
      </c>
      <c r="G16" s="194"/>
    </row>
    <row r="17" spans="1:9" ht="25.5" x14ac:dyDescent="0.2">
      <c r="A17" s="15" t="s">
        <v>50</v>
      </c>
      <c r="B17" s="16" t="s">
        <v>404</v>
      </c>
      <c r="C17" s="148">
        <v>195901.16831000004</v>
      </c>
      <c r="D17" s="17">
        <v>133271.00593000001</v>
      </c>
      <c r="E17" s="71">
        <v>-31.970285282266474</v>
      </c>
      <c r="G17" s="194"/>
    </row>
    <row r="18" spans="1:9" x14ac:dyDescent="0.2">
      <c r="A18" s="15" t="s">
        <v>105</v>
      </c>
      <c r="B18" s="16" t="s">
        <v>358</v>
      </c>
      <c r="C18" s="148">
        <v>138090.91108000014</v>
      </c>
      <c r="D18" s="17">
        <v>127585.39643000005</v>
      </c>
      <c r="E18" s="71">
        <v>-7.6076800187913403</v>
      </c>
      <c r="G18" s="194"/>
    </row>
    <row r="19" spans="1:9" s="114" customFormat="1" x14ac:dyDescent="0.2">
      <c r="A19" s="15" t="s">
        <v>100</v>
      </c>
      <c r="B19" s="16" t="s">
        <v>430</v>
      </c>
      <c r="C19" s="148">
        <v>135519.14903000047</v>
      </c>
      <c r="D19" s="149">
        <v>124417.73976000011</v>
      </c>
      <c r="E19" s="71">
        <v>-8.1917643000715579</v>
      </c>
      <c r="G19" s="194"/>
    </row>
    <row r="20" spans="1:9" s="114" customFormat="1" x14ac:dyDescent="0.2">
      <c r="A20" s="15" t="s">
        <v>84</v>
      </c>
      <c r="B20" s="16" t="s">
        <v>431</v>
      </c>
      <c r="C20" s="148">
        <v>80515.029769999994</v>
      </c>
      <c r="D20" s="17">
        <v>117540.49120000013</v>
      </c>
      <c r="E20" s="71">
        <v>45.985776240494999</v>
      </c>
      <c r="G20" s="194"/>
    </row>
    <row r="21" spans="1:9" s="114" customFormat="1" ht="7.35" customHeight="1" x14ac:dyDescent="0.2">
      <c r="A21" s="15"/>
      <c r="B21" s="16"/>
      <c r="C21" s="17"/>
      <c r="D21" s="17"/>
      <c r="E21" s="71"/>
    </row>
    <row r="22" spans="1:9" s="114" customFormat="1" ht="15" customHeight="1" x14ac:dyDescent="0.2">
      <c r="A22" s="295" t="s">
        <v>71</v>
      </c>
      <c r="B22" s="295"/>
      <c r="C22" s="146">
        <v>4709644.9462540019</v>
      </c>
      <c r="D22" s="146">
        <v>4848318.019870013</v>
      </c>
      <c r="E22" s="151">
        <v>2.9444485773032714</v>
      </c>
    </row>
    <row r="23" spans="1:9" s="114" customFormat="1" ht="6.75" customHeight="1" x14ac:dyDescent="0.2">
      <c r="A23" s="15"/>
      <c r="B23" s="16"/>
      <c r="C23" s="17"/>
      <c r="D23" s="17"/>
      <c r="E23" s="71"/>
      <c r="G23" s="115"/>
    </row>
    <row r="24" spans="1:9" ht="25.5" x14ac:dyDescent="0.2">
      <c r="A24" s="15" t="s">
        <v>104</v>
      </c>
      <c r="B24" s="16" t="s">
        <v>426</v>
      </c>
      <c r="C24" s="148">
        <v>0</v>
      </c>
      <c r="D24" s="148">
        <v>0</v>
      </c>
      <c r="E24" s="71">
        <v>0</v>
      </c>
      <c r="G24" s="148"/>
      <c r="I24" s="71"/>
    </row>
    <row r="25" spans="1:9" x14ac:dyDescent="0.2">
      <c r="A25" s="15" t="s">
        <v>21</v>
      </c>
      <c r="B25" s="16" t="s">
        <v>355</v>
      </c>
      <c r="C25" s="148">
        <v>925.43732000000023</v>
      </c>
      <c r="D25" s="148">
        <v>437.24499999999995</v>
      </c>
      <c r="E25" s="71">
        <v>-52.752607815729768</v>
      </c>
      <c r="F25" s="17"/>
      <c r="G25" s="148"/>
    </row>
    <row r="26" spans="1:9" x14ac:dyDescent="0.2">
      <c r="A26" s="15" t="s">
        <v>86</v>
      </c>
      <c r="B26" s="16" t="s">
        <v>354</v>
      </c>
      <c r="C26" s="148">
        <v>48.46508</v>
      </c>
      <c r="D26" s="148">
        <v>29.524170999999999</v>
      </c>
      <c r="E26" s="71">
        <v>-39.081559341282421</v>
      </c>
      <c r="F26" s="17"/>
      <c r="G26" s="148"/>
    </row>
    <row r="27" spans="1:9" x14ac:dyDescent="0.2">
      <c r="A27" s="15" t="s">
        <v>20</v>
      </c>
      <c r="B27" s="16" t="s">
        <v>427</v>
      </c>
      <c r="C27" s="148">
        <v>54.645049999999998</v>
      </c>
      <c r="D27" s="148">
        <v>173.835015</v>
      </c>
      <c r="E27" s="71">
        <v>218.11667296488886</v>
      </c>
      <c r="F27" s="17"/>
      <c r="G27" s="148"/>
    </row>
    <row r="28" spans="1:9" x14ac:dyDescent="0.2">
      <c r="A28" s="15" t="s">
        <v>23</v>
      </c>
      <c r="B28" s="16" t="s">
        <v>428</v>
      </c>
      <c r="C28" s="148">
        <v>0</v>
      </c>
      <c r="D28" s="148">
        <v>0</v>
      </c>
      <c r="E28" s="71">
        <v>0</v>
      </c>
      <c r="F28" s="17"/>
      <c r="G28" s="148"/>
    </row>
    <row r="29" spans="1:9" x14ac:dyDescent="0.2">
      <c r="A29" s="15" t="s">
        <v>22</v>
      </c>
      <c r="B29" s="16" t="s">
        <v>356</v>
      </c>
      <c r="C29" s="148">
        <v>4.79</v>
      </c>
      <c r="D29" s="148">
        <v>6.429621</v>
      </c>
      <c r="E29" s="71">
        <v>34.230083507306894</v>
      </c>
      <c r="F29" s="17"/>
      <c r="G29" s="148"/>
    </row>
    <row r="30" spans="1:9" x14ac:dyDescent="0.2">
      <c r="A30" s="15" t="s">
        <v>103</v>
      </c>
      <c r="B30" s="16" t="s">
        <v>429</v>
      </c>
      <c r="C30" s="148">
        <v>0</v>
      </c>
      <c r="D30" s="148">
        <v>0</v>
      </c>
      <c r="E30" s="71">
        <v>0</v>
      </c>
      <c r="F30" s="17"/>
      <c r="G30" s="148"/>
    </row>
    <row r="31" spans="1:9" s="114" customFormat="1" ht="25.5" x14ac:dyDescent="0.2">
      <c r="A31" s="15" t="s">
        <v>24</v>
      </c>
      <c r="B31" s="16" t="s">
        <v>357</v>
      </c>
      <c r="C31" s="148">
        <v>0</v>
      </c>
      <c r="D31" s="148">
        <v>0</v>
      </c>
      <c r="E31" s="71">
        <v>0</v>
      </c>
      <c r="F31" s="17"/>
      <c r="G31" s="148"/>
      <c r="H31" s="18"/>
    </row>
    <row r="32" spans="1:9" ht="25.5" x14ac:dyDescent="0.2">
      <c r="A32" s="15" t="s">
        <v>50</v>
      </c>
      <c r="B32" s="16" t="s">
        <v>404</v>
      </c>
      <c r="C32" s="148">
        <v>95502.808546999891</v>
      </c>
      <c r="D32" s="148">
        <v>100882.59475799988</v>
      </c>
      <c r="E32" s="71">
        <v>5.6331183269363594</v>
      </c>
      <c r="F32" s="17"/>
      <c r="G32" s="148"/>
    </row>
    <row r="33" spans="1:8" x14ac:dyDescent="0.2">
      <c r="A33" s="15" t="s">
        <v>105</v>
      </c>
      <c r="B33" s="16" t="s">
        <v>358</v>
      </c>
      <c r="C33" s="148">
        <v>1126.5140999999999</v>
      </c>
      <c r="D33" s="148">
        <v>1049.9219600000001</v>
      </c>
      <c r="E33" s="71">
        <v>-6.799039621430369</v>
      </c>
      <c r="F33" s="17"/>
      <c r="G33" s="148"/>
    </row>
    <row r="34" spans="1:8" s="114" customFormat="1" x14ac:dyDescent="0.2">
      <c r="A34" s="15" t="s">
        <v>100</v>
      </c>
      <c r="B34" s="16" t="s">
        <v>430</v>
      </c>
      <c r="C34" s="148">
        <v>65.387460000000004</v>
      </c>
      <c r="D34" s="148">
        <v>5.819</v>
      </c>
      <c r="E34" s="71">
        <v>-91.100740111330211</v>
      </c>
      <c r="F34" s="17"/>
      <c r="G34" s="148"/>
      <c r="H34" s="18"/>
    </row>
    <row r="35" spans="1:8" s="114" customFormat="1" x14ac:dyDescent="0.2">
      <c r="A35" s="15" t="s">
        <v>84</v>
      </c>
      <c r="B35" s="16" t="s">
        <v>431</v>
      </c>
      <c r="C35" s="148">
        <v>40.812199999999997</v>
      </c>
      <c r="D35" s="148">
        <v>0</v>
      </c>
      <c r="E35" s="71">
        <v>-100</v>
      </c>
      <c r="F35" s="17"/>
      <c r="H35" s="18"/>
    </row>
    <row r="36" spans="1:8" s="114" customFormat="1" ht="6" customHeight="1" x14ac:dyDescent="0.2">
      <c r="A36" s="15"/>
      <c r="B36" s="16"/>
      <c r="C36" s="148"/>
      <c r="D36" s="148"/>
      <c r="E36" s="71"/>
    </row>
    <row r="37" spans="1:8" s="114" customFormat="1" ht="15" customHeight="1" x14ac:dyDescent="0.2">
      <c r="A37" s="295" t="s">
        <v>13</v>
      </c>
      <c r="B37" s="295"/>
      <c r="C37" s="146">
        <v>2752399.2844560323</v>
      </c>
      <c r="D37" s="146">
        <v>2887899.3732800772</v>
      </c>
      <c r="E37" s="151">
        <v>4.9229808185633273</v>
      </c>
    </row>
    <row r="38" spans="1:8" s="114" customFormat="1" ht="6.6" customHeight="1" x14ac:dyDescent="0.2">
      <c r="A38" s="107"/>
      <c r="B38" s="107"/>
      <c r="C38" s="150"/>
      <c r="D38" s="150"/>
      <c r="E38" s="152"/>
    </row>
    <row r="39" spans="1:8" s="114" customFormat="1" ht="25.5" x14ac:dyDescent="0.2">
      <c r="A39" s="15" t="s">
        <v>104</v>
      </c>
      <c r="B39" s="16" t="s">
        <v>426</v>
      </c>
      <c r="C39" s="148">
        <v>820393.76649000065</v>
      </c>
      <c r="D39" s="148">
        <v>1002975.2796200003</v>
      </c>
      <c r="E39" s="71">
        <v>22.255351099407083</v>
      </c>
    </row>
    <row r="40" spans="1:8" x14ac:dyDescent="0.2">
      <c r="A40" s="15" t="s">
        <v>21</v>
      </c>
      <c r="B40" s="16" t="s">
        <v>355</v>
      </c>
      <c r="C40" s="148">
        <v>874552.15298999986</v>
      </c>
      <c r="D40" s="148">
        <v>990710.5410200028</v>
      </c>
      <c r="E40" s="71">
        <v>13.282042429701857</v>
      </c>
    </row>
    <row r="41" spans="1:8" x14ac:dyDescent="0.2">
      <c r="A41" s="15" t="s">
        <v>86</v>
      </c>
      <c r="B41" s="16" t="s">
        <v>354</v>
      </c>
      <c r="C41" s="148">
        <v>752406.04664999933</v>
      </c>
      <c r="D41" s="148">
        <v>759096.09877900081</v>
      </c>
      <c r="E41" s="71">
        <v>0.88915448763180471</v>
      </c>
    </row>
    <row r="42" spans="1:8" x14ac:dyDescent="0.2">
      <c r="A42" s="15" t="s">
        <v>20</v>
      </c>
      <c r="B42" s="16" t="s">
        <v>427</v>
      </c>
      <c r="C42" s="148">
        <v>634854.07595000067</v>
      </c>
      <c r="D42" s="148">
        <v>637585.480645</v>
      </c>
      <c r="E42" s="71">
        <v>0.43024134182521045</v>
      </c>
    </row>
    <row r="43" spans="1:8" x14ac:dyDescent="0.2">
      <c r="A43" s="15" t="s">
        <v>23</v>
      </c>
      <c r="B43" s="16" t="s">
        <v>428</v>
      </c>
      <c r="C43" s="148">
        <v>400116.07484000025</v>
      </c>
      <c r="D43" s="148">
        <v>377113.89725000039</v>
      </c>
      <c r="E43" s="71">
        <v>-5.7488761478023731</v>
      </c>
    </row>
    <row r="44" spans="1:8" x14ac:dyDescent="0.2">
      <c r="A44" s="15" t="s">
        <v>22</v>
      </c>
      <c r="B44" s="16" t="s">
        <v>356</v>
      </c>
      <c r="C44" s="148">
        <v>262963.2323400001</v>
      </c>
      <c r="D44" s="148">
        <v>280565.58819900034</v>
      </c>
      <c r="E44" s="71">
        <v>6.6938467794011469</v>
      </c>
    </row>
    <row r="45" spans="1:8" x14ac:dyDescent="0.2">
      <c r="A45" s="15" t="s">
        <v>103</v>
      </c>
      <c r="B45" s="16" t="s">
        <v>429</v>
      </c>
      <c r="C45" s="148">
        <v>127865.9149499999</v>
      </c>
      <c r="D45" s="148">
        <v>180092.31241000016</v>
      </c>
      <c r="E45" s="71">
        <v>40.84465940780435</v>
      </c>
    </row>
    <row r="46" spans="1:8" ht="25.5" x14ac:dyDescent="0.2">
      <c r="A46" s="15" t="s">
        <v>24</v>
      </c>
      <c r="B46" s="16" t="s">
        <v>357</v>
      </c>
      <c r="C46" s="148">
        <v>152378.01427000001</v>
      </c>
      <c r="D46" s="148">
        <v>147699.22485</v>
      </c>
      <c r="E46" s="71">
        <v>-3.0705147605543881</v>
      </c>
    </row>
    <row r="47" spans="1:8" s="114" customFormat="1" ht="25.5" x14ac:dyDescent="0.2">
      <c r="A47" s="15" t="s">
        <v>50</v>
      </c>
      <c r="B47" s="16" t="s">
        <v>404</v>
      </c>
      <c r="C47" s="148">
        <v>100398.35976300015</v>
      </c>
      <c r="D47" s="148">
        <v>32388.411172000138</v>
      </c>
      <c r="E47" s="71">
        <v>-67.740099292004302</v>
      </c>
    </row>
    <row r="48" spans="1:8" x14ac:dyDescent="0.2">
      <c r="A48" s="15" t="s">
        <v>105</v>
      </c>
      <c r="B48" s="16" t="s">
        <v>358</v>
      </c>
      <c r="C48" s="148">
        <v>136964.39698000014</v>
      </c>
      <c r="D48" s="148">
        <v>126535.47447000004</v>
      </c>
      <c r="E48" s="71">
        <v>-7.6143309794025837</v>
      </c>
    </row>
    <row r="49" spans="1:8" x14ac:dyDescent="0.2">
      <c r="A49" s="15" t="s">
        <v>100</v>
      </c>
      <c r="B49" s="16" t="s">
        <v>430</v>
      </c>
      <c r="C49" s="148">
        <v>135453.76157000047</v>
      </c>
      <c r="D49" s="148">
        <v>124411.92076000011</v>
      </c>
      <c r="E49" s="71">
        <v>-8.1517417323948571</v>
      </c>
    </row>
    <row r="50" spans="1:8" s="114" customFormat="1" x14ac:dyDescent="0.2">
      <c r="A50" s="15" t="s">
        <v>84</v>
      </c>
      <c r="B50" s="16" t="s">
        <v>431</v>
      </c>
      <c r="C50" s="148">
        <v>80474.217569999993</v>
      </c>
      <c r="D50" s="148">
        <v>117540.49120000013</v>
      </c>
      <c r="E50" s="71">
        <v>46.059812383709442</v>
      </c>
    </row>
    <row r="51" spans="1:8" s="114" customFormat="1" ht="2.1" customHeight="1" x14ac:dyDescent="0.2">
      <c r="A51" s="15"/>
      <c r="B51" s="16"/>
      <c r="C51" s="108"/>
      <c r="D51" s="108"/>
      <c r="E51" s="109"/>
      <c r="G51" s="148"/>
      <c r="H51" s="148">
        <v>0</v>
      </c>
    </row>
    <row r="52" spans="1:8" ht="8.1" customHeight="1" x14ac:dyDescent="0.2">
      <c r="A52" s="116" t="s">
        <v>72</v>
      </c>
      <c r="B52" s="117"/>
      <c r="C52" s="118"/>
      <c r="D52" s="118"/>
      <c r="E52" s="119"/>
      <c r="F52" s="25"/>
      <c r="G52" s="25"/>
    </row>
    <row r="53" spans="1:8" ht="8.1" customHeight="1" x14ac:dyDescent="0.2">
      <c r="A53" s="14" t="s">
        <v>33</v>
      </c>
      <c r="B53" s="25"/>
      <c r="C53" s="23"/>
      <c r="D53" s="23"/>
      <c r="E53" s="120"/>
      <c r="F53" s="25"/>
      <c r="G53" s="25"/>
    </row>
    <row r="54" spans="1:8" ht="8.1" customHeight="1" x14ac:dyDescent="0.2">
      <c r="A54" s="111" t="s">
        <v>634</v>
      </c>
      <c r="B54" s="111"/>
      <c r="C54" s="111"/>
      <c r="D54" s="111"/>
      <c r="E54" s="111"/>
      <c r="F54" s="111"/>
      <c r="G54" s="111"/>
    </row>
    <row r="55" spans="1:8" x14ac:dyDescent="0.2">
      <c r="C55" s="26"/>
      <c r="D55" s="26"/>
    </row>
    <row r="56" spans="1:8" x14ac:dyDescent="0.2">
      <c r="C56" s="26"/>
      <c r="D56" s="26"/>
      <c r="E56" s="51"/>
    </row>
    <row r="57" spans="1:8" x14ac:dyDescent="0.2">
      <c r="C57" s="26"/>
      <c r="D57" s="26"/>
    </row>
    <row r="58" spans="1:8" x14ac:dyDescent="0.2">
      <c r="C58" s="26"/>
      <c r="D58" s="26"/>
    </row>
    <row r="59" spans="1:8" x14ac:dyDescent="0.2">
      <c r="C59" s="26"/>
      <c r="D59" s="26"/>
    </row>
    <row r="60" spans="1:8" x14ac:dyDescent="0.2">
      <c r="C60" s="26"/>
      <c r="D60" s="26"/>
    </row>
  </sheetData>
  <mergeCells count="7">
    <mergeCell ref="E4:E5"/>
    <mergeCell ref="A22:B22"/>
    <mergeCell ref="A37:B37"/>
    <mergeCell ref="A7:B7"/>
    <mergeCell ref="C4:D4"/>
    <mergeCell ref="A4:A5"/>
    <mergeCell ref="B4:B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pageSetup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D9EFFF"/>
  </sheetPr>
  <dimension ref="A1:K40"/>
  <sheetViews>
    <sheetView showGridLines="0" zoomScaleNormal="100" zoomScalePageLayoutView="120" workbookViewId="0">
      <selection sqref="A1:D34"/>
    </sheetView>
  </sheetViews>
  <sheetFormatPr baseColWidth="10" defaultColWidth="11.42578125" defaultRowHeight="13.5" x14ac:dyDescent="0.2"/>
  <cols>
    <col min="1" max="1" width="23.140625" style="18" customWidth="1"/>
    <col min="2" max="3" width="9.7109375" style="18" customWidth="1"/>
    <col min="4" max="4" width="9.85546875" style="18" customWidth="1"/>
    <col min="5" max="16384" width="11.42578125" style="18"/>
  </cols>
  <sheetData>
    <row r="1" spans="1:11" ht="15" customHeight="1" x14ac:dyDescent="0.25">
      <c r="A1" s="129" t="s">
        <v>221</v>
      </c>
    </row>
    <row r="2" spans="1:11" x14ac:dyDescent="0.2">
      <c r="A2" s="1" t="s">
        <v>422</v>
      </c>
    </row>
    <row r="3" spans="1:11" ht="3" customHeight="1" x14ac:dyDescent="0.2">
      <c r="B3" s="34"/>
      <c r="C3" s="34"/>
      <c r="D3" s="34"/>
      <c r="E3" s="34"/>
    </row>
    <row r="4" spans="1:11" s="19" customFormat="1" ht="14.1" customHeight="1" x14ac:dyDescent="0.2">
      <c r="A4" s="298" t="s">
        <v>39</v>
      </c>
      <c r="B4" s="296" t="s">
        <v>76</v>
      </c>
      <c r="C4" s="296"/>
      <c r="D4" s="294" t="s">
        <v>58</v>
      </c>
    </row>
    <row r="5" spans="1:11" s="19" customFormat="1" ht="14.1" customHeight="1" x14ac:dyDescent="0.2">
      <c r="A5" s="298"/>
      <c r="B5" s="171" t="s">
        <v>40</v>
      </c>
      <c r="C5" s="171" t="s">
        <v>41</v>
      </c>
      <c r="D5" s="294"/>
    </row>
    <row r="6" spans="1:11" ht="15.95" customHeight="1" x14ac:dyDescent="0.2">
      <c r="A6" s="58" t="s">
        <v>61</v>
      </c>
      <c r="B6" s="125">
        <f>'C.71'!D7</f>
        <v>7736217.3931500902</v>
      </c>
      <c r="C6" s="125">
        <f>'C.71'!D22</f>
        <v>4848318.019870013</v>
      </c>
      <c r="D6" s="125">
        <f>B6-C6</f>
        <v>2887899.3732800772</v>
      </c>
    </row>
    <row r="7" spans="1:11" ht="6" customHeight="1" x14ac:dyDescent="0.2">
      <c r="A7" s="231"/>
      <c r="B7" s="232"/>
      <c r="C7" s="232"/>
      <c r="D7" s="232"/>
    </row>
    <row r="8" spans="1:11" ht="15.95" customHeight="1" x14ac:dyDescent="0.2">
      <c r="A8" s="178" t="s">
        <v>219</v>
      </c>
      <c r="B8" s="177"/>
      <c r="C8" s="177"/>
      <c r="D8" s="177"/>
      <c r="J8" s="20"/>
    </row>
    <row r="9" spans="1:11" ht="12" customHeight="1" x14ac:dyDescent="0.2">
      <c r="A9" s="21" t="s">
        <v>107</v>
      </c>
      <c r="B9" s="126">
        <v>2635610.1269800002</v>
      </c>
      <c r="C9" s="126">
        <v>924381.04777299729</v>
      </c>
      <c r="D9" s="127">
        <v>1711229.0792070029</v>
      </c>
      <c r="J9" s="20"/>
      <c r="K9" s="20"/>
    </row>
    <row r="10" spans="1:11" ht="12" customHeight="1" x14ac:dyDescent="0.2">
      <c r="A10" s="21" t="s">
        <v>106</v>
      </c>
      <c r="B10" s="126">
        <v>1223495.5849199989</v>
      </c>
      <c r="C10" s="126">
        <v>62236.634446999989</v>
      </c>
      <c r="D10" s="127">
        <v>1161258.9504729989</v>
      </c>
      <c r="J10" s="20"/>
      <c r="K10" s="20"/>
    </row>
    <row r="11" spans="1:11" ht="12" customHeight="1" x14ac:dyDescent="0.2">
      <c r="A11" s="21" t="s">
        <v>108</v>
      </c>
      <c r="B11" s="126">
        <v>458782.57169999921</v>
      </c>
      <c r="C11" s="126">
        <v>74144.897174999976</v>
      </c>
      <c r="D11" s="127">
        <v>384637.67452499922</v>
      </c>
      <c r="J11" s="20"/>
      <c r="K11" s="20"/>
    </row>
    <row r="12" spans="1:11" ht="12" customHeight="1" x14ac:dyDescent="0.2">
      <c r="A12" s="21" t="s">
        <v>109</v>
      </c>
      <c r="B12" s="126">
        <v>352661.27938000078</v>
      </c>
      <c r="C12" s="126">
        <v>17273.556475999998</v>
      </c>
      <c r="D12" s="127">
        <v>335387.72290400078</v>
      </c>
    </row>
    <row r="13" spans="1:11" ht="12" customHeight="1" x14ac:dyDescent="0.2">
      <c r="A13" s="21" t="s">
        <v>111</v>
      </c>
      <c r="B13" s="126">
        <v>257014.93102000037</v>
      </c>
      <c r="C13" s="126">
        <v>42950.738710999925</v>
      </c>
      <c r="D13" s="127">
        <v>214064.19230900044</v>
      </c>
    </row>
    <row r="14" spans="1:11" ht="12" customHeight="1" x14ac:dyDescent="0.2">
      <c r="A14" s="21" t="s">
        <v>110</v>
      </c>
      <c r="B14" s="126">
        <v>241210.77956999998</v>
      </c>
      <c r="C14" s="126">
        <v>91536.424888999929</v>
      </c>
      <c r="D14" s="127">
        <v>149674.35468100006</v>
      </c>
    </row>
    <row r="15" spans="1:11" ht="12" customHeight="1" x14ac:dyDescent="0.2">
      <c r="A15" s="21" t="s">
        <v>112</v>
      </c>
      <c r="B15" s="126">
        <v>149084.13871000017</v>
      </c>
      <c r="C15" s="126">
        <v>975.23782900000049</v>
      </c>
      <c r="D15" s="127">
        <v>148108.90088100018</v>
      </c>
    </row>
    <row r="16" spans="1:11" ht="12" customHeight="1" x14ac:dyDescent="0.2">
      <c r="A16" s="21" t="s">
        <v>115</v>
      </c>
      <c r="B16" s="126">
        <v>255892.35404999927</v>
      </c>
      <c r="C16" s="126">
        <v>109881.59975000027</v>
      </c>
      <c r="D16" s="127">
        <v>146010.75429999898</v>
      </c>
    </row>
    <row r="17" spans="1:7" ht="12" customHeight="1" x14ac:dyDescent="0.2">
      <c r="A17" s="21" t="s">
        <v>113</v>
      </c>
      <c r="B17" s="126">
        <v>153412.35427000007</v>
      </c>
      <c r="C17" s="126">
        <v>12590.38188999999</v>
      </c>
      <c r="D17" s="127">
        <v>140821.97238000008</v>
      </c>
    </row>
    <row r="18" spans="1:7" ht="12" customHeight="1" x14ac:dyDescent="0.2">
      <c r="A18" s="21" t="s">
        <v>227</v>
      </c>
      <c r="B18" s="126">
        <v>118363.02773000006</v>
      </c>
      <c r="C18" s="126">
        <v>2078.9731130000005</v>
      </c>
      <c r="D18" s="127">
        <v>116284.05461700006</v>
      </c>
    </row>
    <row r="19" spans="1:7" ht="9" customHeight="1" x14ac:dyDescent="0.2">
      <c r="A19" s="52"/>
      <c r="B19" s="128"/>
      <c r="C19" s="128"/>
      <c r="D19" s="128"/>
    </row>
    <row r="20" spans="1:7" ht="15.95" customHeight="1" x14ac:dyDescent="0.2">
      <c r="A20" s="178" t="s">
        <v>220</v>
      </c>
      <c r="B20" s="177"/>
      <c r="C20" s="177"/>
      <c r="D20" s="177"/>
    </row>
    <row r="21" spans="1:7" ht="12" customHeight="1" x14ac:dyDescent="0.2">
      <c r="A21" s="21" t="s">
        <v>124</v>
      </c>
      <c r="B21" s="126">
        <v>24040.624940000031</v>
      </c>
      <c r="C21" s="126">
        <v>1058245.3824569995</v>
      </c>
      <c r="D21" s="127">
        <v>-1034204.7575169995</v>
      </c>
    </row>
    <row r="22" spans="1:7" ht="12" customHeight="1" x14ac:dyDescent="0.2">
      <c r="A22" s="21" t="s">
        <v>123</v>
      </c>
      <c r="B22" s="126">
        <v>68444.442150000119</v>
      </c>
      <c r="C22" s="126">
        <v>415302.59339099919</v>
      </c>
      <c r="D22" s="127">
        <v>-346858.15124099905</v>
      </c>
    </row>
    <row r="23" spans="1:7" ht="12" customHeight="1" x14ac:dyDescent="0.2">
      <c r="A23" s="21" t="s">
        <v>122</v>
      </c>
      <c r="B23" s="126">
        <v>184512.45926</v>
      </c>
      <c r="C23" s="126">
        <v>493780.67073600006</v>
      </c>
      <c r="D23" s="127">
        <v>-309268.21147600003</v>
      </c>
    </row>
    <row r="24" spans="1:7" ht="12" customHeight="1" x14ac:dyDescent="0.2">
      <c r="A24" s="21" t="s">
        <v>121</v>
      </c>
      <c r="B24" s="126">
        <v>68590.195280000014</v>
      </c>
      <c r="C24" s="126">
        <v>281041.42660799983</v>
      </c>
      <c r="D24" s="127">
        <v>-212451.23132799982</v>
      </c>
    </row>
    <row r="25" spans="1:7" ht="12" customHeight="1" x14ac:dyDescent="0.2">
      <c r="A25" s="21" t="s">
        <v>118</v>
      </c>
      <c r="B25" s="126">
        <v>218348.30763000014</v>
      </c>
      <c r="C25" s="126">
        <v>304640.38357499969</v>
      </c>
      <c r="D25" s="127">
        <v>-86292.075944999553</v>
      </c>
    </row>
    <row r="26" spans="1:7" ht="12" customHeight="1" x14ac:dyDescent="0.2">
      <c r="A26" s="21" t="s">
        <v>212</v>
      </c>
      <c r="B26" s="126">
        <v>2760.2298699999997</v>
      </c>
      <c r="C26" s="126">
        <v>20539.600645999988</v>
      </c>
      <c r="D26" s="127">
        <v>-17779.370775999989</v>
      </c>
    </row>
    <row r="27" spans="1:7" ht="12" customHeight="1" x14ac:dyDescent="0.2">
      <c r="A27" s="21" t="s">
        <v>116</v>
      </c>
      <c r="B27" s="126">
        <v>15710.269689999999</v>
      </c>
      <c r="C27" s="126">
        <v>29089.599674999987</v>
      </c>
      <c r="D27" s="127">
        <v>-13379.329984999988</v>
      </c>
    </row>
    <row r="28" spans="1:7" ht="12" customHeight="1" x14ac:dyDescent="0.2">
      <c r="A28" s="21" t="s">
        <v>216</v>
      </c>
      <c r="B28" s="126">
        <v>4804.0863600000012</v>
      </c>
      <c r="C28" s="126">
        <v>14933.349315999998</v>
      </c>
      <c r="D28" s="127">
        <v>-10129.262955999997</v>
      </c>
    </row>
    <row r="29" spans="1:7" ht="12" customHeight="1" x14ac:dyDescent="0.2">
      <c r="A29" s="21" t="s">
        <v>200</v>
      </c>
      <c r="B29" s="126">
        <v>16682.038890000003</v>
      </c>
      <c r="C29" s="126">
        <v>26450.124750999999</v>
      </c>
      <c r="D29" s="127">
        <v>-9768.0858609999959</v>
      </c>
    </row>
    <row r="30" spans="1:7" ht="12" customHeight="1" x14ac:dyDescent="0.2">
      <c r="A30" s="21" t="s">
        <v>231</v>
      </c>
      <c r="B30" s="126">
        <v>8783.0294899999953</v>
      </c>
      <c r="C30" s="126">
        <v>18528.207773999999</v>
      </c>
      <c r="D30" s="127">
        <v>-9745.1782840000033</v>
      </c>
    </row>
    <row r="31" spans="1:7" ht="3" customHeight="1" x14ac:dyDescent="0.2">
      <c r="A31" s="22"/>
      <c r="B31" s="59"/>
      <c r="C31" s="59"/>
      <c r="D31" s="103"/>
    </row>
    <row r="32" spans="1:7" ht="9" customHeight="1" x14ac:dyDescent="0.2">
      <c r="A32" s="11" t="s">
        <v>60</v>
      </c>
      <c r="B32" s="23"/>
      <c r="C32" s="23"/>
      <c r="D32" s="24"/>
      <c r="E32" s="25"/>
      <c r="F32" s="25"/>
      <c r="G32" s="25"/>
    </row>
    <row r="33" spans="1:7" ht="9" customHeight="1" x14ac:dyDescent="0.2">
      <c r="A33" s="14" t="s">
        <v>33</v>
      </c>
      <c r="B33" s="23"/>
      <c r="C33" s="23"/>
      <c r="D33" s="24"/>
      <c r="E33" s="25"/>
      <c r="F33" s="25"/>
      <c r="G33" s="25"/>
    </row>
    <row r="34" spans="1:7" ht="9" customHeight="1" x14ac:dyDescent="0.2">
      <c r="A34" s="224" t="s">
        <v>634</v>
      </c>
      <c r="B34" s="111"/>
      <c r="C34" s="111"/>
      <c r="D34" s="111"/>
      <c r="E34" s="111"/>
      <c r="F34" s="111"/>
      <c r="G34" s="111"/>
    </row>
    <row r="35" spans="1:7" x14ac:dyDescent="0.2">
      <c r="B35" s="26"/>
      <c r="C35" s="26"/>
    </row>
    <row r="36" spans="1:7" x14ac:dyDescent="0.2">
      <c r="B36" s="26"/>
      <c r="C36" s="26"/>
    </row>
    <row r="37" spans="1:7" x14ac:dyDescent="0.2">
      <c r="B37" s="26"/>
      <c r="C37" s="26"/>
    </row>
    <row r="38" spans="1:7" x14ac:dyDescent="0.2">
      <c r="B38" s="26"/>
      <c r="C38" s="26"/>
    </row>
    <row r="39" spans="1:7" x14ac:dyDescent="0.2">
      <c r="B39" s="26"/>
      <c r="C39" s="26"/>
    </row>
    <row r="40" spans="1:7" x14ac:dyDescent="0.2">
      <c r="B40" s="26"/>
      <c r="C40" s="26"/>
    </row>
  </sheetData>
  <mergeCells count="3">
    <mergeCell ref="B4:C4"/>
    <mergeCell ref="A4:A5"/>
    <mergeCell ref="D4:D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pageSetup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D9EFFF"/>
  </sheetPr>
  <dimension ref="A1:I921"/>
  <sheetViews>
    <sheetView showGridLines="0" zoomScaleNormal="100" zoomScalePageLayoutView="150" workbookViewId="0">
      <selection activeCell="C10" sqref="C10:D11"/>
    </sheetView>
  </sheetViews>
  <sheetFormatPr baseColWidth="10" defaultColWidth="11.42578125" defaultRowHeight="13.5" x14ac:dyDescent="0.2"/>
  <cols>
    <col min="1" max="1" width="7.85546875" style="18" customWidth="1"/>
    <col min="2" max="2" width="36.42578125" style="18" customWidth="1"/>
    <col min="3" max="6" width="6.85546875" style="18" customWidth="1"/>
    <col min="7" max="7" width="6.7109375" style="18" customWidth="1"/>
    <col min="8" max="8" width="5" style="18" customWidth="1"/>
    <col min="9" max="113" width="10.7109375" style="18" customWidth="1"/>
    <col min="114" max="16384" width="11.42578125" style="18"/>
  </cols>
  <sheetData>
    <row r="1" spans="1:7" ht="21.95" customHeight="1" x14ac:dyDescent="0.25">
      <c r="A1" s="112" t="s">
        <v>8</v>
      </c>
      <c r="B1" s="112"/>
      <c r="C1" s="112"/>
      <c r="D1" s="112"/>
      <c r="E1" s="112"/>
      <c r="F1" s="112"/>
      <c r="G1" s="112"/>
    </row>
    <row r="2" spans="1:7" x14ac:dyDescent="0.25">
      <c r="A2" s="300" t="s">
        <v>407</v>
      </c>
      <c r="B2" s="300"/>
      <c r="C2" s="300"/>
      <c r="D2" s="300"/>
      <c r="E2" s="300"/>
      <c r="F2" s="300"/>
      <c r="G2" s="300"/>
    </row>
    <row r="3" spans="1:7" ht="3" customHeight="1" x14ac:dyDescent="0.25">
      <c r="A3" s="54"/>
      <c r="B3" s="55"/>
      <c r="C3" s="55"/>
      <c r="D3" s="55"/>
      <c r="E3" s="55"/>
      <c r="F3" s="55"/>
      <c r="G3" s="55"/>
    </row>
    <row r="4" spans="1:7" ht="14.1" customHeight="1" x14ac:dyDescent="0.2">
      <c r="A4" s="301" t="s">
        <v>29</v>
      </c>
      <c r="B4" s="302" t="s">
        <v>14</v>
      </c>
      <c r="C4" s="299" t="s">
        <v>25</v>
      </c>
      <c r="D4" s="303"/>
      <c r="E4" s="299" t="s">
        <v>76</v>
      </c>
      <c r="F4" s="299"/>
      <c r="G4" s="299"/>
    </row>
    <row r="5" spans="1:7" ht="21.75" customHeight="1" x14ac:dyDescent="0.2">
      <c r="A5" s="302"/>
      <c r="B5" s="302"/>
      <c r="C5" s="172">
        <v>2019</v>
      </c>
      <c r="D5" s="172" t="s">
        <v>93</v>
      </c>
      <c r="E5" s="172">
        <v>2019</v>
      </c>
      <c r="F5" s="172" t="s">
        <v>93</v>
      </c>
      <c r="G5" s="227" t="s">
        <v>95</v>
      </c>
    </row>
    <row r="6" spans="1:7" ht="14.1" customHeight="1" x14ac:dyDescent="0.2">
      <c r="A6" s="165" t="s">
        <v>17</v>
      </c>
      <c r="B6" s="193"/>
      <c r="C6" s="233"/>
      <c r="D6" s="233"/>
      <c r="E6" s="233">
        <v>7462044.2307100017</v>
      </c>
      <c r="F6" s="233">
        <v>7736217.3931500064</v>
      </c>
      <c r="G6" s="238">
        <v>3.6742366295772655</v>
      </c>
    </row>
    <row r="7" spans="1:7" ht="3" customHeight="1" x14ac:dyDescent="0.2">
      <c r="A7" s="47"/>
      <c r="B7" s="47"/>
      <c r="C7" s="234"/>
      <c r="D7" s="234"/>
      <c r="E7" s="234"/>
      <c r="F7" s="234"/>
      <c r="G7" s="62"/>
    </row>
    <row r="8" spans="1:7" ht="14.1" customHeight="1" x14ac:dyDescent="0.2">
      <c r="A8" s="179" t="s">
        <v>18</v>
      </c>
      <c r="B8" s="180"/>
      <c r="C8" s="235"/>
      <c r="D8" s="235"/>
      <c r="E8" s="235">
        <v>774112.24395000073</v>
      </c>
      <c r="F8" s="235">
        <v>724031.51412000007</v>
      </c>
      <c r="G8" s="181">
        <v>-6.4694403455573424</v>
      </c>
    </row>
    <row r="9" spans="1:7" x14ac:dyDescent="0.2">
      <c r="A9" s="133" t="s">
        <v>20</v>
      </c>
      <c r="B9" s="16" t="s">
        <v>427</v>
      </c>
      <c r="C9" s="236">
        <v>232137.35249400363</v>
      </c>
      <c r="D9" s="236">
        <v>212560.90040900256</v>
      </c>
      <c r="E9" s="236">
        <v>634908.72100000072</v>
      </c>
      <c r="F9" s="236">
        <v>637759.31565999996</v>
      </c>
      <c r="G9" s="134">
        <v>0.44897708374669332</v>
      </c>
    </row>
    <row r="10" spans="1:7" ht="25.5" x14ac:dyDescent="0.2">
      <c r="A10" s="133" t="s">
        <v>102</v>
      </c>
      <c r="B10" s="16" t="s">
        <v>405</v>
      </c>
      <c r="C10" s="236">
        <v>95130.223125000004</v>
      </c>
      <c r="D10" s="236">
        <v>111145.99687699998</v>
      </c>
      <c r="E10" s="236">
        <v>40623.524820000006</v>
      </c>
      <c r="F10" s="236">
        <v>58509.164859999983</v>
      </c>
      <c r="G10" s="134">
        <v>44.027789610207371</v>
      </c>
    </row>
    <row r="11" spans="1:7" x14ac:dyDescent="0.2">
      <c r="A11" s="133" t="s">
        <v>101</v>
      </c>
      <c r="B11" s="16" t="s">
        <v>432</v>
      </c>
      <c r="C11" s="236">
        <v>86696.584023000003</v>
      </c>
      <c r="D11" s="236">
        <v>10755.903876000004</v>
      </c>
      <c r="E11" s="236">
        <v>45222.061150000001</v>
      </c>
      <c r="F11" s="236">
        <v>5547.0736800000004</v>
      </c>
      <c r="G11" s="134">
        <v>-87.733700015130779</v>
      </c>
    </row>
    <row r="12" spans="1:7" x14ac:dyDescent="0.2">
      <c r="A12" s="133"/>
      <c r="B12" s="131" t="s">
        <v>31</v>
      </c>
      <c r="C12" s="236"/>
      <c r="D12" s="236"/>
      <c r="E12" s="236">
        <v>53357.936979999991</v>
      </c>
      <c r="F12" s="236">
        <v>22215.959920000005</v>
      </c>
      <c r="G12" s="134">
        <v>-58.364282471552166</v>
      </c>
    </row>
    <row r="13" spans="1:7" ht="5.0999999999999996" customHeight="1" x14ac:dyDescent="0.2">
      <c r="A13" s="33"/>
      <c r="B13" s="19"/>
      <c r="C13" s="99"/>
      <c r="D13" s="99"/>
      <c r="E13" s="99"/>
      <c r="F13" s="99"/>
      <c r="G13" s="63"/>
    </row>
    <row r="14" spans="1:7" ht="14.1" customHeight="1" x14ac:dyDescent="0.2">
      <c r="A14" s="179" t="s">
        <v>73</v>
      </c>
      <c r="B14" s="180"/>
      <c r="C14" s="235"/>
      <c r="D14" s="235"/>
      <c r="E14" s="235">
        <v>6687931.9867600007</v>
      </c>
      <c r="F14" s="235">
        <v>7012185.879030006</v>
      </c>
      <c r="G14" s="181">
        <v>4.8483431487031492</v>
      </c>
    </row>
    <row r="15" spans="1:7" ht="25.5" x14ac:dyDescent="0.2">
      <c r="A15" s="130" t="s">
        <v>104</v>
      </c>
      <c r="B15" s="16" t="s">
        <v>426</v>
      </c>
      <c r="C15" s="237">
        <v>124876.25043599991</v>
      </c>
      <c r="D15" s="237">
        <v>162210.38285199989</v>
      </c>
      <c r="E15" s="237">
        <v>820393.76649000065</v>
      </c>
      <c r="F15" s="237">
        <v>1002975.2796200003</v>
      </c>
      <c r="G15" s="134">
        <v>22.255351099407083</v>
      </c>
    </row>
    <row r="16" spans="1:7" x14ac:dyDescent="0.2">
      <c r="A16" s="130" t="s">
        <v>21</v>
      </c>
      <c r="B16" s="16" t="s">
        <v>355</v>
      </c>
      <c r="C16" s="237">
        <v>375290.78043199744</v>
      </c>
      <c r="D16" s="237">
        <v>416540.99127799721</v>
      </c>
      <c r="E16" s="237">
        <v>875477.59030999988</v>
      </c>
      <c r="F16" s="237">
        <v>991147.78602000279</v>
      </c>
      <c r="G16" s="134">
        <v>13.212239466808629</v>
      </c>
    </row>
    <row r="17" spans="1:7" x14ac:dyDescent="0.2">
      <c r="A17" s="130" t="s">
        <v>86</v>
      </c>
      <c r="B17" s="16" t="s">
        <v>354</v>
      </c>
      <c r="C17" s="237">
        <v>312539.28617799887</v>
      </c>
      <c r="D17" s="237">
        <v>411033.71402799973</v>
      </c>
      <c r="E17" s="237">
        <v>752454.51172999933</v>
      </c>
      <c r="F17" s="237">
        <v>759125.6229500008</v>
      </c>
      <c r="G17" s="134">
        <v>0.88658000131645043</v>
      </c>
    </row>
    <row r="18" spans="1:7" x14ac:dyDescent="0.2">
      <c r="A18" s="130" t="s">
        <v>23</v>
      </c>
      <c r="B18" s="16" t="s">
        <v>428</v>
      </c>
      <c r="C18" s="237">
        <v>133813.18488700027</v>
      </c>
      <c r="D18" s="237">
        <v>125430.10556800014</v>
      </c>
      <c r="E18" s="237">
        <v>400116.07484000025</v>
      </c>
      <c r="F18" s="237">
        <v>377113.89725000039</v>
      </c>
      <c r="G18" s="134">
        <v>-5.7488761478023731</v>
      </c>
    </row>
    <row r="19" spans="1:7" x14ac:dyDescent="0.2">
      <c r="A19" s="130" t="s">
        <v>22</v>
      </c>
      <c r="B19" s="16" t="s">
        <v>356</v>
      </c>
      <c r="C19" s="237">
        <v>200936.2715480006</v>
      </c>
      <c r="D19" s="237">
        <v>239565.81830700155</v>
      </c>
      <c r="E19" s="237">
        <v>262968.02234000008</v>
      </c>
      <c r="F19" s="237">
        <v>280572.01782000036</v>
      </c>
      <c r="G19" s="134">
        <v>6.6943483558770778</v>
      </c>
    </row>
    <row r="20" spans="1:7" x14ac:dyDescent="0.2">
      <c r="A20" s="130" t="s">
        <v>103</v>
      </c>
      <c r="B20" s="16" t="s">
        <v>429</v>
      </c>
      <c r="C20" s="237">
        <v>100068.80220000003</v>
      </c>
      <c r="D20" s="237">
        <v>146573.54227900016</v>
      </c>
      <c r="E20" s="237">
        <v>127865.9149499999</v>
      </c>
      <c r="F20" s="237">
        <v>180092.31241000016</v>
      </c>
      <c r="G20" s="134">
        <v>40.84465940780435</v>
      </c>
    </row>
    <row r="21" spans="1:7" ht="25.5" x14ac:dyDescent="0.2">
      <c r="A21" s="130" t="s">
        <v>24</v>
      </c>
      <c r="B21" s="16" t="s">
        <v>357</v>
      </c>
      <c r="C21" s="237">
        <v>221494.26492099965</v>
      </c>
      <c r="D21" s="237">
        <v>210987.8910999989</v>
      </c>
      <c r="E21" s="237">
        <v>152378.01427000001</v>
      </c>
      <c r="F21" s="237">
        <v>147699.22485</v>
      </c>
      <c r="G21" s="134">
        <v>-3.0705147605543881</v>
      </c>
    </row>
    <row r="22" spans="1:7" ht="25.5" x14ac:dyDescent="0.2">
      <c r="A22" s="130" t="s">
        <v>50</v>
      </c>
      <c r="B22" s="16" t="s">
        <v>404</v>
      </c>
      <c r="C22" s="237">
        <v>184012.16447099997</v>
      </c>
      <c r="D22" s="237">
        <v>137335.36742199998</v>
      </c>
      <c r="E22" s="237">
        <v>195901.16831000004</v>
      </c>
      <c r="F22" s="237">
        <v>133271.00593000001</v>
      </c>
      <c r="G22" s="134">
        <v>-31.970285282266474</v>
      </c>
    </row>
    <row r="23" spans="1:7" x14ac:dyDescent="0.2">
      <c r="A23" s="130" t="s">
        <v>105</v>
      </c>
      <c r="B23" s="16" t="s">
        <v>358</v>
      </c>
      <c r="C23" s="237">
        <v>54211.118604999931</v>
      </c>
      <c r="D23" s="237">
        <v>47609.187064000012</v>
      </c>
      <c r="E23" s="237">
        <v>138090.91108000014</v>
      </c>
      <c r="F23" s="237">
        <v>127585.39643000005</v>
      </c>
      <c r="G23" s="134">
        <v>-7.6076800187913403</v>
      </c>
    </row>
    <row r="24" spans="1:7" x14ac:dyDescent="0.2">
      <c r="A24" s="130" t="s">
        <v>100</v>
      </c>
      <c r="B24" s="16" t="s">
        <v>430</v>
      </c>
      <c r="C24" s="237">
        <v>49255.53186599999</v>
      </c>
      <c r="D24" s="237">
        <v>51050.435443999952</v>
      </c>
      <c r="E24" s="237">
        <v>135519.14903000047</v>
      </c>
      <c r="F24" s="237">
        <v>124417.73976000011</v>
      </c>
      <c r="G24" s="134">
        <v>-8.1917643000715579</v>
      </c>
    </row>
    <row r="25" spans="1:7" x14ac:dyDescent="0.2">
      <c r="A25" s="130" t="s">
        <v>84</v>
      </c>
      <c r="B25" s="16" t="s">
        <v>431</v>
      </c>
      <c r="C25" s="237">
        <v>48851.906963000059</v>
      </c>
      <c r="D25" s="237">
        <v>72170.668292999966</v>
      </c>
      <c r="E25" s="237">
        <v>80515.029769999994</v>
      </c>
      <c r="F25" s="237">
        <v>117540.49120000013</v>
      </c>
      <c r="G25" s="134">
        <v>45.985776240494999</v>
      </c>
    </row>
    <row r="26" spans="1:7" x14ac:dyDescent="0.2">
      <c r="A26" s="130" t="s">
        <v>133</v>
      </c>
      <c r="B26" s="16" t="s">
        <v>433</v>
      </c>
      <c r="C26" s="237">
        <v>23097.20353199997</v>
      </c>
      <c r="D26" s="237">
        <v>49701.530573000164</v>
      </c>
      <c r="E26" s="237">
        <v>40863.80503999997</v>
      </c>
      <c r="F26" s="237">
        <v>104377.61176000004</v>
      </c>
      <c r="G26" s="134">
        <v>155.42802893129729</v>
      </c>
    </row>
    <row r="27" spans="1:7" x14ac:dyDescent="0.2">
      <c r="A27" s="130" t="s">
        <v>126</v>
      </c>
      <c r="B27" s="16" t="s">
        <v>434</v>
      </c>
      <c r="C27" s="237">
        <v>32166.129502000007</v>
      </c>
      <c r="D27" s="237">
        <v>33804.292022999965</v>
      </c>
      <c r="E27" s="237">
        <v>97670.410240000012</v>
      </c>
      <c r="F27" s="237">
        <v>102114.54856</v>
      </c>
      <c r="G27" s="134">
        <v>4.5501378657872404</v>
      </c>
    </row>
    <row r="28" spans="1:7" ht="25.5" x14ac:dyDescent="0.2">
      <c r="A28" s="130" t="s">
        <v>129</v>
      </c>
      <c r="B28" s="16" t="s">
        <v>435</v>
      </c>
      <c r="C28" s="237">
        <v>26121.928854999991</v>
      </c>
      <c r="D28" s="237">
        <v>34508.688338999971</v>
      </c>
      <c r="E28" s="237">
        <v>84845.246889999878</v>
      </c>
      <c r="F28" s="237">
        <v>100611.79967999994</v>
      </c>
      <c r="G28" s="134">
        <v>18.58271779259606</v>
      </c>
    </row>
    <row r="29" spans="1:7" x14ac:dyDescent="0.2">
      <c r="A29" s="130" t="s">
        <v>130</v>
      </c>
      <c r="B29" s="16" t="s">
        <v>436</v>
      </c>
      <c r="C29" s="237">
        <v>38420.418126999975</v>
      </c>
      <c r="D29" s="237">
        <v>40726.739296999993</v>
      </c>
      <c r="E29" s="237">
        <v>92591.570599999934</v>
      </c>
      <c r="F29" s="237">
        <v>98790.601080000124</v>
      </c>
      <c r="G29" s="134">
        <v>6.6950268148925796</v>
      </c>
    </row>
    <row r="30" spans="1:7" x14ac:dyDescent="0.2">
      <c r="A30" s="130" t="s">
        <v>139</v>
      </c>
      <c r="B30" s="16" t="s">
        <v>437</v>
      </c>
      <c r="C30" s="237">
        <v>248792.63332100018</v>
      </c>
      <c r="D30" s="237">
        <v>256057.26856000008</v>
      </c>
      <c r="E30" s="237">
        <v>87940.76430999994</v>
      </c>
      <c r="F30" s="237">
        <v>94953.732969999997</v>
      </c>
      <c r="G30" s="134">
        <v>7.9746505673735646</v>
      </c>
    </row>
    <row r="31" spans="1:7" ht="25.5" x14ac:dyDescent="0.2">
      <c r="A31" s="130" t="s">
        <v>131</v>
      </c>
      <c r="B31" s="16" t="s">
        <v>438</v>
      </c>
      <c r="C31" s="237">
        <v>144423.55600000001</v>
      </c>
      <c r="D31" s="237">
        <v>121699.76400000004</v>
      </c>
      <c r="E31" s="237">
        <v>105869.43959000002</v>
      </c>
      <c r="F31" s="237">
        <v>93866.692959999986</v>
      </c>
      <c r="G31" s="134">
        <v>-11.337310064625827</v>
      </c>
    </row>
    <row r="32" spans="1:7" ht="25.5" x14ac:dyDescent="0.2">
      <c r="A32" s="130" t="s">
        <v>132</v>
      </c>
      <c r="B32" s="16" t="s">
        <v>439</v>
      </c>
      <c r="C32" s="237">
        <v>51283.780885000037</v>
      </c>
      <c r="D32" s="237">
        <v>51002.044163999934</v>
      </c>
      <c r="E32" s="237">
        <v>78459.49138000008</v>
      </c>
      <c r="F32" s="237">
        <v>82534.498239999986</v>
      </c>
      <c r="G32" s="134">
        <v>5.1937717009451045</v>
      </c>
    </row>
    <row r="33" spans="1:7" ht="38.25" x14ac:dyDescent="0.2">
      <c r="A33" s="130" t="s">
        <v>134</v>
      </c>
      <c r="B33" s="16" t="s">
        <v>440</v>
      </c>
      <c r="C33" s="237">
        <v>34954.33454999997</v>
      </c>
      <c r="D33" s="237">
        <v>32689.747455000004</v>
      </c>
      <c r="E33" s="237">
        <v>82958.351689999981</v>
      </c>
      <c r="F33" s="237">
        <v>75132.01019999999</v>
      </c>
      <c r="G33" s="134">
        <v>-9.4340609842943675</v>
      </c>
    </row>
    <row r="34" spans="1:7" x14ac:dyDescent="0.2">
      <c r="A34" s="130" t="s">
        <v>135</v>
      </c>
      <c r="B34" s="16" t="s">
        <v>441</v>
      </c>
      <c r="C34" s="237">
        <v>67070.493799999909</v>
      </c>
      <c r="D34" s="237">
        <v>56713.56360599996</v>
      </c>
      <c r="E34" s="237">
        <v>80071.893990000041</v>
      </c>
      <c r="F34" s="237">
        <v>71520.48775</v>
      </c>
      <c r="G34" s="134">
        <v>-10.679660257652957</v>
      </c>
    </row>
    <row r="35" spans="1:7" x14ac:dyDescent="0.2">
      <c r="A35" s="130" t="s">
        <v>127</v>
      </c>
      <c r="B35" s="16" t="s">
        <v>442</v>
      </c>
      <c r="C35" s="237">
        <v>22599.36625499999</v>
      </c>
      <c r="D35" s="237">
        <v>26210.817442000014</v>
      </c>
      <c r="E35" s="237">
        <v>65962.660200000042</v>
      </c>
      <c r="F35" s="237">
        <v>67028.378709999946</v>
      </c>
      <c r="G35" s="134">
        <v>1.6156390702992018</v>
      </c>
    </row>
    <row r="36" spans="1:7" x14ac:dyDescent="0.2">
      <c r="A36" s="130" t="s">
        <v>125</v>
      </c>
      <c r="B36" s="16" t="s">
        <v>443</v>
      </c>
      <c r="C36" s="237">
        <v>40208.099054000057</v>
      </c>
      <c r="D36" s="237">
        <v>36545.269960000027</v>
      </c>
      <c r="E36" s="237">
        <v>65821.13265</v>
      </c>
      <c r="F36" s="237">
        <v>62883.635490000008</v>
      </c>
      <c r="G36" s="134">
        <v>-4.4628480880448578</v>
      </c>
    </row>
    <row r="37" spans="1:7" x14ac:dyDescent="0.2">
      <c r="A37" s="130" t="s">
        <v>136</v>
      </c>
      <c r="B37" s="16" t="s">
        <v>444</v>
      </c>
      <c r="C37" s="237">
        <v>35683.401054000016</v>
      </c>
      <c r="D37" s="237">
        <v>36103.465721000081</v>
      </c>
      <c r="E37" s="237">
        <v>62313.174570000025</v>
      </c>
      <c r="F37" s="237">
        <v>60600.427530000008</v>
      </c>
      <c r="G37" s="134">
        <v>-2.7486114322036181</v>
      </c>
    </row>
    <row r="38" spans="1:7" x14ac:dyDescent="0.2">
      <c r="A38" s="130" t="s">
        <v>142</v>
      </c>
      <c r="B38" s="16" t="s">
        <v>445</v>
      </c>
      <c r="C38" s="237">
        <v>19598.137856000001</v>
      </c>
      <c r="D38" s="237">
        <v>29641.287440000015</v>
      </c>
      <c r="E38" s="237">
        <v>38292.663090000024</v>
      </c>
      <c r="F38" s="237">
        <v>57594.320339999962</v>
      </c>
      <c r="G38" s="134">
        <v>50.405627847389091</v>
      </c>
    </row>
    <row r="39" spans="1:7" x14ac:dyDescent="0.2">
      <c r="A39" s="130" t="s">
        <v>145</v>
      </c>
      <c r="B39" s="16" t="s">
        <v>446</v>
      </c>
      <c r="C39" s="237">
        <v>67416.147999999986</v>
      </c>
      <c r="D39" s="237">
        <v>70817.769</v>
      </c>
      <c r="E39" s="237">
        <v>38038.534800000009</v>
      </c>
      <c r="F39" s="237">
        <v>47179.903610000001</v>
      </c>
      <c r="G39" s="134">
        <v>24.031863630036533</v>
      </c>
    </row>
    <row r="40" spans="1:7" x14ac:dyDescent="0.2">
      <c r="A40" s="130" t="s">
        <v>128</v>
      </c>
      <c r="B40" s="16" t="s">
        <v>447</v>
      </c>
      <c r="C40" s="237">
        <v>33614.064528999988</v>
      </c>
      <c r="D40" s="237">
        <v>42587.870464999971</v>
      </c>
      <c r="E40" s="237">
        <v>34073.835220000008</v>
      </c>
      <c r="F40" s="237">
        <v>45041.103310000006</v>
      </c>
      <c r="G40" s="134">
        <v>32.186773279817473</v>
      </c>
    </row>
    <row r="41" spans="1:7" x14ac:dyDescent="0.2">
      <c r="A41" s="130" t="s">
        <v>137</v>
      </c>
      <c r="B41" s="16" t="s">
        <v>448</v>
      </c>
      <c r="C41" s="237">
        <v>16308.385750000001</v>
      </c>
      <c r="D41" s="237">
        <v>16483.997454999997</v>
      </c>
      <c r="E41" s="237">
        <v>43523.165130000001</v>
      </c>
      <c r="F41" s="237">
        <v>40348.691630000008</v>
      </c>
      <c r="G41" s="134">
        <v>-7.2937560733878364</v>
      </c>
    </row>
    <row r="42" spans="1:7" ht="25.5" x14ac:dyDescent="0.2">
      <c r="A42" s="130" t="s">
        <v>269</v>
      </c>
      <c r="B42" s="16" t="s">
        <v>449</v>
      </c>
      <c r="C42" s="237">
        <v>16158.80583000001</v>
      </c>
      <c r="D42" s="237">
        <v>19645.470702999999</v>
      </c>
      <c r="E42" s="237">
        <v>29683.441959999996</v>
      </c>
      <c r="F42" s="237">
        <v>37561.044960000014</v>
      </c>
      <c r="G42" s="134">
        <v>26.538711415662309</v>
      </c>
    </row>
    <row r="43" spans="1:7" ht="25.5" x14ac:dyDescent="0.2">
      <c r="A43" s="130" t="s">
        <v>138</v>
      </c>
      <c r="B43" s="16" t="s">
        <v>450</v>
      </c>
      <c r="C43" s="237">
        <v>7343.5764700000009</v>
      </c>
      <c r="D43" s="237">
        <v>6971.1586210000014</v>
      </c>
      <c r="E43" s="237">
        <v>41267.570620000013</v>
      </c>
      <c r="F43" s="237">
        <v>36722.287749999996</v>
      </c>
      <c r="G43" s="134">
        <v>-11.014176026628475</v>
      </c>
    </row>
    <row r="44" spans="1:7" ht="25.5" x14ac:dyDescent="0.2">
      <c r="A44" s="130" t="s">
        <v>140</v>
      </c>
      <c r="B44" s="16" t="s">
        <v>451</v>
      </c>
      <c r="C44" s="237">
        <v>37882.241677999999</v>
      </c>
      <c r="D44" s="237">
        <v>52239.371261</v>
      </c>
      <c r="E44" s="237">
        <v>29211.252190000017</v>
      </c>
      <c r="F44" s="237">
        <v>36442.719600000019</v>
      </c>
      <c r="G44" s="134">
        <v>24.755759742732188</v>
      </c>
    </row>
    <row r="45" spans="1:7" ht="25.5" x14ac:dyDescent="0.2">
      <c r="A45" s="130" t="s">
        <v>143</v>
      </c>
      <c r="B45" s="16" t="s">
        <v>452</v>
      </c>
      <c r="C45" s="237">
        <v>2865.7863019999995</v>
      </c>
      <c r="D45" s="237">
        <v>2442.8828450000005</v>
      </c>
      <c r="E45" s="237">
        <v>57678.496559999985</v>
      </c>
      <c r="F45" s="237">
        <v>35592.246030000009</v>
      </c>
      <c r="G45" s="134">
        <v>-38.292001087484628</v>
      </c>
    </row>
    <row r="46" spans="1:7" x14ac:dyDescent="0.2">
      <c r="A46" s="130" t="s">
        <v>141</v>
      </c>
      <c r="B46" s="16" t="s">
        <v>453</v>
      </c>
      <c r="C46" s="237">
        <v>10109.820633999994</v>
      </c>
      <c r="D46" s="237">
        <v>8107.508773999999</v>
      </c>
      <c r="E46" s="237">
        <v>42085.486829999994</v>
      </c>
      <c r="F46" s="237">
        <v>35554.046100000007</v>
      </c>
      <c r="G46" s="134">
        <v>-15.519461035066728</v>
      </c>
    </row>
    <row r="47" spans="1:7" x14ac:dyDescent="0.2">
      <c r="A47" s="130" t="s">
        <v>147</v>
      </c>
      <c r="B47" s="16" t="s">
        <v>454</v>
      </c>
      <c r="C47" s="237">
        <v>27562.903193000056</v>
      </c>
      <c r="D47" s="237">
        <v>28072.789882000041</v>
      </c>
      <c r="E47" s="237">
        <v>35317.74791000002</v>
      </c>
      <c r="F47" s="237">
        <v>35237.763050000001</v>
      </c>
      <c r="G47" s="134">
        <v>-0.22647214143960426</v>
      </c>
    </row>
    <row r="48" spans="1:7" x14ac:dyDescent="0.2">
      <c r="A48" s="130" t="s">
        <v>149</v>
      </c>
      <c r="B48" s="16" t="s">
        <v>455</v>
      </c>
      <c r="C48" s="237">
        <v>22827.49163</v>
      </c>
      <c r="D48" s="237">
        <v>27358.593367999998</v>
      </c>
      <c r="E48" s="237">
        <v>33360.990700000002</v>
      </c>
      <c r="F48" s="237">
        <v>32607.775519999985</v>
      </c>
      <c r="G48" s="134">
        <v>-2.2577722189767502</v>
      </c>
    </row>
    <row r="49" spans="1:9" x14ac:dyDescent="0.2">
      <c r="A49" s="130" t="s">
        <v>144</v>
      </c>
      <c r="B49" s="16" t="s">
        <v>456</v>
      </c>
      <c r="C49" s="237">
        <v>20526.158959999997</v>
      </c>
      <c r="D49" s="237">
        <v>18574.474736000004</v>
      </c>
      <c r="E49" s="237">
        <v>34174.949279999979</v>
      </c>
      <c r="F49" s="237">
        <v>32065.893230000023</v>
      </c>
      <c r="G49" s="134">
        <v>-6.1713509293610747</v>
      </c>
    </row>
    <row r="50" spans="1:9" ht="25.5" x14ac:dyDescent="0.2">
      <c r="A50" s="130" t="s">
        <v>155</v>
      </c>
      <c r="B50" s="16" t="s">
        <v>457</v>
      </c>
      <c r="C50" s="237">
        <v>8723.486644999999</v>
      </c>
      <c r="D50" s="237">
        <v>8976.5839990000004</v>
      </c>
      <c r="E50" s="237">
        <v>29901.172929999997</v>
      </c>
      <c r="F50" s="237">
        <v>31017.340709999982</v>
      </c>
      <c r="G50" s="134">
        <v>3.7328561746155842</v>
      </c>
      <c r="I50" s="18" t="s">
        <v>5</v>
      </c>
    </row>
    <row r="51" spans="1:9" ht="25.5" x14ac:dyDescent="0.2">
      <c r="A51" s="130" t="s">
        <v>49</v>
      </c>
      <c r="B51" s="16" t="s">
        <v>403</v>
      </c>
      <c r="C51" s="237">
        <v>37090.333376999995</v>
      </c>
      <c r="D51" s="237">
        <v>44813.772326999999</v>
      </c>
      <c r="E51" s="237">
        <v>20822.552629999995</v>
      </c>
      <c r="F51" s="237">
        <v>30022.951139999976</v>
      </c>
      <c r="G51" s="134">
        <v>44.184777310849732</v>
      </c>
    </row>
    <row r="52" spans="1:9" x14ac:dyDescent="0.2">
      <c r="A52" s="130" t="s">
        <v>146</v>
      </c>
      <c r="B52" s="16" t="s">
        <v>458</v>
      </c>
      <c r="C52" s="237">
        <v>4767.5188920000001</v>
      </c>
      <c r="D52" s="237">
        <v>5574.972104999998</v>
      </c>
      <c r="E52" s="237">
        <v>33899.355400000008</v>
      </c>
      <c r="F52" s="237">
        <v>29010.356849999996</v>
      </c>
      <c r="G52" s="134">
        <v>-14.422098863862198</v>
      </c>
    </row>
    <row r="53" spans="1:9" x14ac:dyDescent="0.2">
      <c r="A53" s="130" t="s">
        <v>148</v>
      </c>
      <c r="B53" s="16" t="s">
        <v>459</v>
      </c>
      <c r="C53" s="237">
        <v>526.19043200000056</v>
      </c>
      <c r="D53" s="237">
        <v>539.522109</v>
      </c>
      <c r="E53" s="237">
        <v>30790.151919999989</v>
      </c>
      <c r="F53" s="237">
        <v>27532.121190000009</v>
      </c>
      <c r="G53" s="134">
        <v>-10.581405179373926</v>
      </c>
    </row>
    <row r="54" spans="1:9" x14ac:dyDescent="0.2">
      <c r="A54" s="130" t="s">
        <v>277</v>
      </c>
      <c r="B54" s="16" t="s">
        <v>460</v>
      </c>
      <c r="C54" s="237">
        <v>12242.898077000007</v>
      </c>
      <c r="D54" s="237">
        <v>11893.829843999996</v>
      </c>
      <c r="E54" s="237">
        <v>17927.481960000005</v>
      </c>
      <c r="F54" s="237">
        <v>26328.106359999991</v>
      </c>
      <c r="G54" s="134">
        <v>46.858919834606723</v>
      </c>
    </row>
    <row r="55" spans="1:9" x14ac:dyDescent="0.2">
      <c r="A55" s="133"/>
      <c r="B55" s="131" t="s">
        <v>31</v>
      </c>
      <c r="C55" s="237"/>
      <c r="D55" s="237"/>
      <c r="E55" s="237">
        <v>1210835.0433599995</v>
      </c>
      <c r="F55" s="237">
        <v>1140372.0084800003</v>
      </c>
      <c r="G55" s="134">
        <v>-5.8193752539956396</v>
      </c>
    </row>
    <row r="56" spans="1:9" ht="9" customHeight="1" x14ac:dyDescent="0.15">
      <c r="A56" s="48" t="s">
        <v>60</v>
      </c>
      <c r="B56" s="49"/>
      <c r="C56" s="50"/>
      <c r="D56" s="50"/>
      <c r="E56" s="50"/>
      <c r="F56" s="50"/>
      <c r="G56" s="50"/>
    </row>
    <row r="57" spans="1:9" ht="9" customHeight="1" x14ac:dyDescent="0.15">
      <c r="A57" s="14" t="s">
        <v>33</v>
      </c>
      <c r="B57" s="25"/>
      <c r="C57" s="13"/>
      <c r="D57" s="13"/>
      <c r="E57" s="13"/>
      <c r="F57" s="13"/>
      <c r="G57" s="13"/>
    </row>
    <row r="58" spans="1:9" ht="9" customHeight="1" x14ac:dyDescent="0.2">
      <c r="A58" s="293" t="s">
        <v>634</v>
      </c>
      <c r="B58" s="293"/>
      <c r="C58" s="293"/>
      <c r="D58" s="293"/>
      <c r="E58" s="293"/>
      <c r="F58" s="293"/>
      <c r="G58" s="293"/>
    </row>
    <row r="59" spans="1:9" x14ac:dyDescent="0.2">
      <c r="A59" s="51"/>
      <c r="B59" s="51"/>
      <c r="C59" s="51"/>
      <c r="D59" s="51"/>
      <c r="E59" s="51"/>
      <c r="F59" s="51"/>
      <c r="G59" s="51"/>
    </row>
    <row r="60" spans="1:9" x14ac:dyDescent="0.2">
      <c r="A60" s="51"/>
      <c r="B60" s="51"/>
      <c r="C60" s="51"/>
      <c r="D60" s="51"/>
      <c r="E60" s="51"/>
      <c r="F60" s="51"/>
      <c r="G60" s="51"/>
    </row>
    <row r="61" spans="1:9" x14ac:dyDescent="0.2">
      <c r="A61" s="51"/>
      <c r="B61" s="51"/>
      <c r="C61" s="51"/>
      <c r="D61" s="51"/>
      <c r="E61" s="51"/>
      <c r="F61" s="51"/>
      <c r="G61" s="51"/>
    </row>
    <row r="62" spans="1:9" x14ac:dyDescent="0.2">
      <c r="A62" s="51"/>
      <c r="B62" s="51"/>
      <c r="C62" s="51"/>
      <c r="D62" s="51"/>
      <c r="E62" s="51"/>
      <c r="F62" s="51"/>
      <c r="G62" s="51"/>
    </row>
    <row r="63" spans="1:9" x14ac:dyDescent="0.2">
      <c r="A63" s="51"/>
      <c r="B63" s="51"/>
      <c r="C63" s="51"/>
      <c r="D63" s="51"/>
      <c r="E63" s="51"/>
      <c r="F63" s="51"/>
      <c r="G63" s="51"/>
    </row>
    <row r="64" spans="1:9" x14ac:dyDescent="0.2">
      <c r="A64" s="51"/>
      <c r="B64" s="51"/>
      <c r="C64" s="51"/>
      <c r="D64" s="51"/>
      <c r="E64" s="51"/>
      <c r="F64" s="51"/>
      <c r="G64" s="51"/>
    </row>
    <row r="65" spans="1:7" x14ac:dyDescent="0.2">
      <c r="A65" s="51"/>
      <c r="B65" s="51"/>
      <c r="C65" s="51"/>
      <c r="D65" s="51"/>
      <c r="E65" s="51"/>
      <c r="F65" s="51"/>
      <c r="G65" s="51"/>
    </row>
    <row r="66" spans="1:7" x14ac:dyDescent="0.2">
      <c r="A66" s="51"/>
      <c r="B66" s="51"/>
      <c r="C66" s="51"/>
      <c r="D66" s="51"/>
      <c r="E66" s="51"/>
      <c r="F66" s="51"/>
      <c r="G66" s="51"/>
    </row>
    <row r="67" spans="1:7" x14ac:dyDescent="0.2">
      <c r="A67" s="51"/>
      <c r="B67" s="51"/>
      <c r="C67" s="51"/>
      <c r="D67" s="51"/>
      <c r="E67" s="51"/>
      <c r="F67" s="51"/>
      <c r="G67" s="51"/>
    </row>
    <row r="68" spans="1:7" x14ac:dyDescent="0.2">
      <c r="A68" s="51"/>
      <c r="B68" s="51"/>
      <c r="C68" s="51"/>
      <c r="D68" s="51"/>
      <c r="E68" s="51"/>
      <c r="F68" s="51"/>
      <c r="G68" s="51"/>
    </row>
    <row r="69" spans="1:7" x14ac:dyDescent="0.2">
      <c r="A69" s="51"/>
      <c r="B69" s="51"/>
      <c r="C69" s="51"/>
      <c r="D69" s="51"/>
      <c r="E69" s="51"/>
      <c r="F69" s="51"/>
      <c r="G69" s="51"/>
    </row>
    <row r="70" spans="1:7" x14ac:dyDescent="0.2">
      <c r="A70" s="51"/>
      <c r="B70" s="51"/>
      <c r="C70" s="51"/>
      <c r="D70" s="51"/>
      <c r="E70" s="51"/>
      <c r="F70" s="51"/>
      <c r="G70" s="51"/>
    </row>
    <row r="71" spans="1:7" x14ac:dyDescent="0.2">
      <c r="A71" s="51"/>
      <c r="B71" s="51"/>
      <c r="C71" s="51"/>
      <c r="D71" s="51"/>
      <c r="E71" s="51"/>
      <c r="F71" s="51"/>
      <c r="G71" s="51"/>
    </row>
    <row r="72" spans="1:7" x14ac:dyDescent="0.2">
      <c r="A72" s="51"/>
      <c r="B72" s="51"/>
      <c r="C72" s="51"/>
      <c r="D72" s="51"/>
      <c r="E72" s="51"/>
      <c r="F72" s="51"/>
      <c r="G72" s="51"/>
    </row>
    <row r="73" spans="1:7" x14ac:dyDescent="0.2">
      <c r="A73" s="51"/>
      <c r="B73" s="51"/>
      <c r="C73" s="51"/>
      <c r="D73" s="51"/>
      <c r="E73" s="51"/>
      <c r="F73" s="51"/>
      <c r="G73" s="51"/>
    </row>
    <row r="74" spans="1:7" x14ac:dyDescent="0.2">
      <c r="A74" s="51"/>
      <c r="B74" s="51"/>
      <c r="C74" s="51"/>
      <c r="D74" s="51"/>
      <c r="E74" s="51"/>
      <c r="F74" s="51"/>
      <c r="G74" s="51"/>
    </row>
    <row r="75" spans="1:7" x14ac:dyDescent="0.2">
      <c r="A75" s="51"/>
      <c r="B75" s="51"/>
      <c r="C75" s="51"/>
      <c r="D75" s="51"/>
      <c r="E75" s="51"/>
      <c r="F75" s="51"/>
      <c r="G75" s="51"/>
    </row>
    <row r="76" spans="1:7" x14ac:dyDescent="0.2">
      <c r="A76" s="51"/>
      <c r="B76" s="51"/>
      <c r="C76" s="51"/>
      <c r="D76" s="51"/>
      <c r="E76" s="51"/>
      <c r="F76" s="51"/>
      <c r="G76" s="51"/>
    </row>
    <row r="77" spans="1:7" x14ac:dyDescent="0.2">
      <c r="A77" s="51"/>
      <c r="B77" s="51"/>
      <c r="C77" s="51"/>
      <c r="D77" s="51"/>
      <c r="E77" s="51"/>
      <c r="F77" s="51"/>
      <c r="G77" s="51"/>
    </row>
    <row r="78" spans="1:7" x14ac:dyDescent="0.2">
      <c r="A78" s="51"/>
      <c r="B78" s="51"/>
      <c r="C78" s="51"/>
      <c r="D78" s="51"/>
      <c r="E78" s="51"/>
      <c r="F78" s="51"/>
      <c r="G78" s="51"/>
    </row>
    <row r="79" spans="1:7" x14ac:dyDescent="0.2">
      <c r="A79" s="51"/>
      <c r="B79" s="51"/>
      <c r="C79" s="51"/>
      <c r="D79" s="51"/>
      <c r="E79" s="51"/>
      <c r="F79" s="51"/>
      <c r="G79" s="51"/>
    </row>
    <row r="80" spans="1:7" x14ac:dyDescent="0.2">
      <c r="A80" s="51"/>
      <c r="B80" s="51"/>
      <c r="C80" s="51"/>
      <c r="D80" s="51"/>
      <c r="E80" s="51"/>
      <c r="F80" s="51"/>
      <c r="G80" s="51"/>
    </row>
    <row r="81" s="51" customFormat="1" ht="12.75" x14ac:dyDescent="0.2"/>
    <row r="82" s="51" customFormat="1" ht="12.75" x14ac:dyDescent="0.2"/>
    <row r="83" s="51" customFormat="1" ht="12.75" x14ac:dyDescent="0.2"/>
    <row r="84" s="51" customFormat="1" ht="12.75" x14ac:dyDescent="0.2"/>
    <row r="85" s="51" customFormat="1" ht="12.75" x14ac:dyDescent="0.2"/>
    <row r="86" s="51" customFormat="1" ht="12.75" x14ac:dyDescent="0.2"/>
    <row r="87" s="51" customFormat="1" ht="12.75" x14ac:dyDescent="0.2"/>
    <row r="88" s="51" customFormat="1" ht="12.75" x14ac:dyDescent="0.2"/>
    <row r="89" s="51" customFormat="1" ht="12.75" x14ac:dyDescent="0.2"/>
    <row r="90" s="51" customFormat="1" ht="12.75" x14ac:dyDescent="0.2"/>
    <row r="91" s="51" customFormat="1" ht="12.75" x14ac:dyDescent="0.2"/>
    <row r="92" s="51" customFormat="1" ht="12.75" x14ac:dyDescent="0.2"/>
    <row r="93" s="51" customFormat="1" ht="12.75" x14ac:dyDescent="0.2"/>
    <row r="94" s="51" customFormat="1" ht="12.75" x14ac:dyDescent="0.2"/>
    <row r="95" s="51" customFormat="1" ht="12.75" x14ac:dyDescent="0.2"/>
    <row r="96" s="51" customFormat="1" ht="12.75" x14ac:dyDescent="0.2"/>
    <row r="97" s="51" customFormat="1" ht="12.75" x14ac:dyDescent="0.2"/>
    <row r="98" s="51" customFormat="1" ht="12.75" x14ac:dyDescent="0.2"/>
    <row r="99" s="51" customFormat="1" ht="12.75" x14ac:dyDescent="0.2"/>
    <row r="100" s="51" customFormat="1" ht="12.75" x14ac:dyDescent="0.2"/>
    <row r="101" s="51" customFormat="1" ht="12.75" x14ac:dyDescent="0.2"/>
    <row r="102" s="51" customFormat="1" ht="12.75" x14ac:dyDescent="0.2"/>
    <row r="103" s="51" customFormat="1" ht="12.75" x14ac:dyDescent="0.2"/>
    <row r="104" s="51" customFormat="1" ht="12.75" x14ac:dyDescent="0.2"/>
    <row r="105" s="51" customFormat="1" ht="12.75" x14ac:dyDescent="0.2"/>
    <row r="106" s="51" customFormat="1" ht="12.75" x14ac:dyDescent="0.2"/>
    <row r="107" s="51" customFormat="1" ht="12.75" x14ac:dyDescent="0.2"/>
    <row r="108" s="51" customFormat="1" ht="12.75" x14ac:dyDescent="0.2"/>
    <row r="109" s="51" customFormat="1" ht="12.75" x14ac:dyDescent="0.2"/>
    <row r="110" s="51" customFormat="1" ht="12.75" x14ac:dyDescent="0.2"/>
    <row r="111" s="51" customFormat="1" ht="12.75" x14ac:dyDescent="0.2"/>
    <row r="112" s="51" customFormat="1" ht="12.75" x14ac:dyDescent="0.2"/>
    <row r="113" s="51" customFormat="1" ht="12.75" x14ac:dyDescent="0.2"/>
    <row r="114" s="51" customFormat="1" ht="12.75" x14ac:dyDescent="0.2"/>
    <row r="115" s="51" customFormat="1" ht="12.75" x14ac:dyDescent="0.2"/>
    <row r="116" s="51" customFormat="1" ht="12.75" x14ac:dyDescent="0.2"/>
    <row r="117" s="51" customFormat="1" ht="12.75" x14ac:dyDescent="0.2"/>
    <row r="118" s="51" customFormat="1" ht="12.75" x14ac:dyDescent="0.2"/>
    <row r="119" s="51" customFormat="1" ht="12.75" x14ac:dyDescent="0.2"/>
    <row r="120" s="51" customFormat="1" ht="12.75" x14ac:dyDescent="0.2"/>
    <row r="121" s="51" customFormat="1" ht="12.75" x14ac:dyDescent="0.2"/>
    <row r="122" s="51" customFormat="1" ht="12.75" x14ac:dyDescent="0.2"/>
    <row r="123" s="51" customFormat="1" ht="12.75" x14ac:dyDescent="0.2"/>
    <row r="124" s="51" customFormat="1" ht="12.75" x14ac:dyDescent="0.2"/>
    <row r="125" s="51" customFormat="1" ht="12.75" x14ac:dyDescent="0.2"/>
    <row r="126" s="51" customFormat="1" ht="12.75" x14ac:dyDescent="0.2"/>
    <row r="127" s="51" customFormat="1" ht="12.75" x14ac:dyDescent="0.2"/>
    <row r="128" s="51" customFormat="1" ht="12.75" x14ac:dyDescent="0.2"/>
    <row r="129" s="51" customFormat="1" ht="12.75" x14ac:dyDescent="0.2"/>
    <row r="130" s="51" customFormat="1" ht="12.75" x14ac:dyDescent="0.2"/>
    <row r="131" s="51" customFormat="1" ht="12.75" x14ac:dyDescent="0.2"/>
    <row r="132" s="51" customFormat="1" ht="12.75" x14ac:dyDescent="0.2"/>
    <row r="133" s="51" customFormat="1" ht="12.75" x14ac:dyDescent="0.2"/>
    <row r="134" s="51" customFormat="1" ht="12.75" x14ac:dyDescent="0.2"/>
    <row r="135" s="51" customFormat="1" ht="12.75" x14ac:dyDescent="0.2"/>
    <row r="136" s="51" customFormat="1" ht="12.75" x14ac:dyDescent="0.2"/>
    <row r="137" s="51" customFormat="1" ht="12.75" x14ac:dyDescent="0.2"/>
    <row r="138" s="51" customFormat="1" ht="12.75" x14ac:dyDescent="0.2"/>
    <row r="139" s="51" customFormat="1" ht="12.75" x14ac:dyDescent="0.2"/>
    <row r="140" s="51" customFormat="1" ht="12.75" x14ac:dyDescent="0.2"/>
    <row r="141" s="51" customFormat="1" ht="12.75" x14ac:dyDescent="0.2"/>
    <row r="142" s="51" customFormat="1" ht="12.75" x14ac:dyDescent="0.2"/>
    <row r="143" s="51" customFormat="1" ht="12.75" x14ac:dyDescent="0.2"/>
    <row r="144" s="51" customFormat="1" ht="12.75" x14ac:dyDescent="0.2"/>
    <row r="145" s="51" customFormat="1" ht="12.75" x14ac:dyDescent="0.2"/>
    <row r="146" s="51" customFormat="1" ht="12.75" x14ac:dyDescent="0.2"/>
    <row r="147" s="51" customFormat="1" ht="12.75" x14ac:dyDescent="0.2"/>
    <row r="148" s="51" customFormat="1" ht="12.75" x14ac:dyDescent="0.2"/>
    <row r="149" s="51" customFormat="1" ht="12.75" x14ac:dyDescent="0.2"/>
    <row r="150" s="51" customFormat="1" ht="12.75" x14ac:dyDescent="0.2"/>
    <row r="151" s="51" customFormat="1" ht="12.75" x14ac:dyDescent="0.2"/>
    <row r="152" s="51" customFormat="1" ht="12.75" x14ac:dyDescent="0.2"/>
    <row r="153" s="51" customFormat="1" ht="12.75" x14ac:dyDescent="0.2"/>
    <row r="154" s="51" customFormat="1" ht="12.75" x14ac:dyDescent="0.2"/>
    <row r="155" s="51" customFormat="1" ht="12.75" x14ac:dyDescent="0.2"/>
    <row r="156" s="51" customFormat="1" ht="12.75" x14ac:dyDescent="0.2"/>
    <row r="157" s="51" customFormat="1" ht="12.75" x14ac:dyDescent="0.2"/>
    <row r="158" s="51" customFormat="1" ht="12.75" x14ac:dyDescent="0.2"/>
    <row r="159" s="51" customFormat="1" ht="12.75" x14ac:dyDescent="0.2"/>
    <row r="160" s="51" customFormat="1" ht="12.75" x14ac:dyDescent="0.2"/>
    <row r="161" s="51" customFormat="1" ht="12.75" x14ac:dyDescent="0.2"/>
    <row r="162" s="51" customFormat="1" ht="12.75" x14ac:dyDescent="0.2"/>
    <row r="163" s="51" customFormat="1" ht="12.75" x14ac:dyDescent="0.2"/>
    <row r="164" s="51" customFormat="1" ht="12.75" x14ac:dyDescent="0.2"/>
    <row r="165" s="51" customFormat="1" ht="12.75" x14ac:dyDescent="0.2"/>
    <row r="166" s="51" customFormat="1" ht="12.75" x14ac:dyDescent="0.2"/>
    <row r="167" s="51" customFormat="1" ht="12.75" x14ac:dyDescent="0.2"/>
    <row r="168" s="51" customFormat="1" ht="12.75" x14ac:dyDescent="0.2"/>
    <row r="169" s="51" customFormat="1" ht="12.75" x14ac:dyDescent="0.2"/>
    <row r="170" s="51" customFormat="1" ht="12.75" x14ac:dyDescent="0.2"/>
    <row r="171" s="51" customFormat="1" ht="12.75" x14ac:dyDescent="0.2"/>
    <row r="172" s="51" customFormat="1" ht="12.75" x14ac:dyDescent="0.2"/>
    <row r="173" s="51" customFormat="1" ht="12.75" x14ac:dyDescent="0.2"/>
    <row r="174" s="51" customFormat="1" ht="12.75" x14ac:dyDescent="0.2"/>
    <row r="175" s="51" customFormat="1" ht="12.75" x14ac:dyDescent="0.2"/>
    <row r="176" s="51" customFormat="1" ht="12.75" x14ac:dyDescent="0.2"/>
    <row r="177" s="51" customFormat="1" ht="12.75" x14ac:dyDescent="0.2"/>
    <row r="178" s="51" customFormat="1" ht="12.75" x14ac:dyDescent="0.2"/>
    <row r="179" s="51" customFormat="1" ht="12.75" x14ac:dyDescent="0.2"/>
    <row r="180" s="51" customFormat="1" ht="12.75" x14ac:dyDescent="0.2"/>
    <row r="181" s="51" customFormat="1" ht="12.75" x14ac:dyDescent="0.2"/>
    <row r="182" s="51" customFormat="1" ht="12.75" x14ac:dyDescent="0.2"/>
    <row r="183" s="51" customFormat="1" ht="12.75" x14ac:dyDescent="0.2"/>
    <row r="184" s="51" customFormat="1" ht="12.75" x14ac:dyDescent="0.2"/>
    <row r="185" s="51" customFormat="1" ht="12.75" x14ac:dyDescent="0.2"/>
    <row r="186" s="51" customFormat="1" ht="12.75" x14ac:dyDescent="0.2"/>
    <row r="187" s="51" customFormat="1" ht="12.75" x14ac:dyDescent="0.2"/>
    <row r="188" s="51" customFormat="1" ht="12.75" x14ac:dyDescent="0.2"/>
    <row r="189" s="51" customFormat="1" ht="12.75" x14ac:dyDescent="0.2"/>
    <row r="190" s="51" customFormat="1" ht="12.75" x14ac:dyDescent="0.2"/>
    <row r="191" s="51" customFormat="1" ht="12.75" x14ac:dyDescent="0.2"/>
    <row r="192" s="51" customFormat="1" ht="12.75" x14ac:dyDescent="0.2"/>
    <row r="193" s="51" customFormat="1" ht="12.75" x14ac:dyDescent="0.2"/>
    <row r="194" s="51" customFormat="1" ht="12.75" x14ac:dyDescent="0.2"/>
    <row r="195" s="51" customFormat="1" ht="12.75" x14ac:dyDescent="0.2"/>
    <row r="196" s="51" customFormat="1" ht="12.75" x14ac:dyDescent="0.2"/>
    <row r="197" s="51" customFormat="1" ht="12.75" x14ac:dyDescent="0.2"/>
    <row r="198" s="51" customFormat="1" ht="12.75" x14ac:dyDescent="0.2"/>
    <row r="199" s="51" customFormat="1" ht="12.75" x14ac:dyDescent="0.2"/>
    <row r="200" s="51" customFormat="1" ht="12.75" x14ac:dyDescent="0.2"/>
    <row r="201" s="51" customFormat="1" ht="12.75" x14ac:dyDescent="0.2"/>
    <row r="202" s="51" customFormat="1" ht="12.75" x14ac:dyDescent="0.2"/>
    <row r="203" s="51" customFormat="1" ht="12.75" x14ac:dyDescent="0.2"/>
    <row r="204" s="51" customFormat="1" ht="12.75" x14ac:dyDescent="0.2"/>
    <row r="205" s="51" customFormat="1" ht="12.75" x14ac:dyDescent="0.2"/>
    <row r="206" s="51" customFormat="1" ht="12.75" x14ac:dyDescent="0.2"/>
    <row r="207" s="51" customFormat="1" ht="12.75" x14ac:dyDescent="0.2"/>
    <row r="208" s="51" customFormat="1" ht="12.75" x14ac:dyDescent="0.2"/>
    <row r="209" s="51" customFormat="1" ht="12.75" x14ac:dyDescent="0.2"/>
    <row r="210" s="51" customFormat="1" ht="12.75" x14ac:dyDescent="0.2"/>
    <row r="211" s="51" customFormat="1" ht="12.75" x14ac:dyDescent="0.2"/>
    <row r="212" s="51" customFormat="1" ht="12.75" x14ac:dyDescent="0.2"/>
    <row r="213" s="51" customFormat="1" ht="12.75" x14ac:dyDescent="0.2"/>
    <row r="214" s="51" customFormat="1" ht="12.75" x14ac:dyDescent="0.2"/>
    <row r="215" s="51" customFormat="1" ht="12.75" x14ac:dyDescent="0.2"/>
    <row r="216" s="51" customFormat="1" ht="12.75" x14ac:dyDescent="0.2"/>
    <row r="217" s="51" customFormat="1" ht="12.75" x14ac:dyDescent="0.2"/>
    <row r="218" s="51" customFormat="1" ht="12.75" x14ac:dyDescent="0.2"/>
    <row r="219" s="51" customFormat="1" ht="12.75" x14ac:dyDescent="0.2"/>
    <row r="220" s="51" customFormat="1" ht="12.75" x14ac:dyDescent="0.2"/>
    <row r="221" s="51" customFormat="1" ht="12.75" x14ac:dyDescent="0.2"/>
    <row r="222" s="51" customFormat="1" ht="12.75" x14ac:dyDescent="0.2"/>
    <row r="223" s="51" customFormat="1" ht="12.75" x14ac:dyDescent="0.2"/>
    <row r="224" s="51" customFormat="1" ht="12.75" x14ac:dyDescent="0.2"/>
    <row r="225" s="51" customFormat="1" ht="12.75" x14ac:dyDescent="0.2"/>
    <row r="226" s="51" customFormat="1" ht="12.75" x14ac:dyDescent="0.2"/>
    <row r="227" s="51" customFormat="1" ht="12.75" x14ac:dyDescent="0.2"/>
    <row r="228" s="51" customFormat="1" ht="12.75" x14ac:dyDescent="0.2"/>
    <row r="229" s="51" customFormat="1" ht="12.75" x14ac:dyDescent="0.2"/>
    <row r="230" s="51" customFormat="1" ht="12.75" x14ac:dyDescent="0.2"/>
    <row r="231" s="51" customFormat="1" ht="12.75" x14ac:dyDescent="0.2"/>
    <row r="232" s="51" customFormat="1" ht="12.75" x14ac:dyDescent="0.2"/>
    <row r="233" s="51" customFormat="1" ht="12.75" x14ac:dyDescent="0.2"/>
    <row r="234" s="51" customFormat="1" ht="12.75" x14ac:dyDescent="0.2"/>
    <row r="235" s="51" customFormat="1" ht="12.75" x14ac:dyDescent="0.2"/>
    <row r="236" s="51" customFormat="1" ht="12.75" x14ac:dyDescent="0.2"/>
    <row r="237" s="51" customFormat="1" ht="12.75" x14ac:dyDescent="0.2"/>
    <row r="238" s="51" customFormat="1" ht="12.75" x14ac:dyDescent="0.2"/>
    <row r="239" s="51" customFormat="1" ht="12.75" x14ac:dyDescent="0.2"/>
    <row r="240" s="51" customFormat="1" ht="12.75" x14ac:dyDescent="0.2"/>
    <row r="241" s="51" customFormat="1" ht="12.75" x14ac:dyDescent="0.2"/>
    <row r="242" s="51" customFormat="1" ht="12.75" x14ac:dyDescent="0.2"/>
    <row r="243" s="51" customFormat="1" ht="12.75" x14ac:dyDescent="0.2"/>
    <row r="244" s="51" customFormat="1" ht="12.75" x14ac:dyDescent="0.2"/>
    <row r="245" s="51" customFormat="1" ht="12.75" x14ac:dyDescent="0.2"/>
    <row r="246" s="51" customFormat="1" ht="12.75" x14ac:dyDescent="0.2"/>
    <row r="247" s="51" customFormat="1" ht="12.75" x14ac:dyDescent="0.2"/>
    <row r="248" s="51" customFormat="1" ht="12.75" x14ac:dyDescent="0.2"/>
    <row r="249" s="51" customFormat="1" ht="12.75" x14ac:dyDescent="0.2"/>
    <row r="250" s="51" customFormat="1" ht="12.75" x14ac:dyDescent="0.2"/>
    <row r="251" s="51" customFormat="1" ht="12.75" x14ac:dyDescent="0.2"/>
    <row r="252" s="51" customFormat="1" ht="12.75" x14ac:dyDescent="0.2"/>
    <row r="253" s="51" customFormat="1" ht="12.75" x14ac:dyDescent="0.2"/>
    <row r="254" s="51" customFormat="1" ht="12.75" x14ac:dyDescent="0.2"/>
    <row r="255" s="51" customFormat="1" ht="12.75" x14ac:dyDescent="0.2"/>
    <row r="256" s="51" customFormat="1" ht="12.75" x14ac:dyDescent="0.2"/>
    <row r="257" s="51" customFormat="1" ht="12.75" x14ac:dyDescent="0.2"/>
    <row r="258" s="51" customFormat="1" ht="12.75" x14ac:dyDescent="0.2"/>
    <row r="259" s="51" customFormat="1" ht="12.75" x14ac:dyDescent="0.2"/>
    <row r="260" s="51" customFormat="1" ht="12.75" x14ac:dyDescent="0.2"/>
    <row r="261" s="51" customFormat="1" ht="12.75" x14ac:dyDescent="0.2"/>
    <row r="262" s="51" customFormat="1" ht="12.75" x14ac:dyDescent="0.2"/>
    <row r="263" s="51" customFormat="1" ht="12.75" x14ac:dyDescent="0.2"/>
    <row r="264" s="51" customFormat="1" ht="12.75" x14ac:dyDescent="0.2"/>
    <row r="265" s="51" customFormat="1" ht="12.75" x14ac:dyDescent="0.2"/>
    <row r="266" s="51" customFormat="1" ht="12.75" x14ac:dyDescent="0.2"/>
    <row r="267" s="51" customFormat="1" ht="12.75" x14ac:dyDescent="0.2"/>
    <row r="268" s="51" customFormat="1" ht="12.75" x14ac:dyDescent="0.2"/>
    <row r="269" s="51" customFormat="1" ht="12.75" x14ac:dyDescent="0.2"/>
    <row r="270" s="51" customFormat="1" ht="12.75" x14ac:dyDescent="0.2"/>
    <row r="271" s="51" customFormat="1" ht="12.75" x14ac:dyDescent="0.2"/>
    <row r="272" s="51" customFormat="1" ht="12.75" x14ac:dyDescent="0.2"/>
    <row r="273" s="51" customFormat="1" ht="12.75" x14ac:dyDescent="0.2"/>
    <row r="274" s="51" customFormat="1" ht="12.75" x14ac:dyDescent="0.2"/>
    <row r="275" s="51" customFormat="1" ht="12.75" x14ac:dyDescent="0.2"/>
    <row r="276" s="51" customFormat="1" ht="12.75" x14ac:dyDescent="0.2"/>
    <row r="277" s="51" customFormat="1" ht="12.75" x14ac:dyDescent="0.2"/>
    <row r="278" s="51" customFormat="1" ht="12.75" x14ac:dyDescent="0.2"/>
    <row r="279" s="51" customFormat="1" ht="12.75" x14ac:dyDescent="0.2"/>
    <row r="280" s="51" customFormat="1" ht="12.75" x14ac:dyDescent="0.2"/>
    <row r="281" s="51" customFormat="1" ht="12.75" x14ac:dyDescent="0.2"/>
    <row r="282" s="51" customFormat="1" ht="12.75" x14ac:dyDescent="0.2"/>
    <row r="283" s="51" customFormat="1" ht="12.75" x14ac:dyDescent="0.2"/>
    <row r="284" s="51" customFormat="1" ht="12.75" x14ac:dyDescent="0.2"/>
    <row r="285" s="51" customFormat="1" ht="12.75" x14ac:dyDescent="0.2"/>
    <row r="286" s="51" customFormat="1" ht="12.75" x14ac:dyDescent="0.2"/>
    <row r="287" s="51" customFormat="1" ht="12.75" x14ac:dyDescent="0.2"/>
    <row r="288" s="51" customFormat="1" ht="12.75" x14ac:dyDescent="0.2"/>
    <row r="289" s="51" customFormat="1" ht="12.75" x14ac:dyDescent="0.2"/>
    <row r="290" s="51" customFormat="1" ht="12.75" x14ac:dyDescent="0.2"/>
    <row r="291" s="51" customFormat="1" ht="12.75" x14ac:dyDescent="0.2"/>
    <row r="292" s="51" customFormat="1" ht="12.75" x14ac:dyDescent="0.2"/>
    <row r="293" s="51" customFormat="1" ht="12.75" x14ac:dyDescent="0.2"/>
    <row r="294" s="51" customFormat="1" ht="12.75" x14ac:dyDescent="0.2"/>
    <row r="295" s="51" customFormat="1" ht="12.75" x14ac:dyDescent="0.2"/>
    <row r="296" s="51" customFormat="1" ht="12.75" x14ac:dyDescent="0.2"/>
    <row r="297" s="51" customFormat="1" ht="12.75" x14ac:dyDescent="0.2"/>
    <row r="298" s="51" customFormat="1" ht="12.75" x14ac:dyDescent="0.2"/>
    <row r="299" s="51" customFormat="1" ht="12.75" x14ac:dyDescent="0.2"/>
    <row r="300" s="51" customFormat="1" ht="12.75" x14ac:dyDescent="0.2"/>
    <row r="301" s="51" customFormat="1" ht="12.75" x14ac:dyDescent="0.2"/>
    <row r="302" s="51" customFormat="1" ht="12.75" x14ac:dyDescent="0.2"/>
    <row r="303" s="51" customFormat="1" ht="12.75" x14ac:dyDescent="0.2"/>
    <row r="304" s="51" customFormat="1" ht="12.75" x14ac:dyDescent="0.2"/>
    <row r="305" s="51" customFormat="1" ht="12.75" x14ac:dyDescent="0.2"/>
    <row r="306" s="51" customFormat="1" ht="12.75" x14ac:dyDescent="0.2"/>
    <row r="307" s="51" customFormat="1" ht="12.75" x14ac:dyDescent="0.2"/>
    <row r="308" s="51" customFormat="1" ht="12.75" x14ac:dyDescent="0.2"/>
    <row r="309" s="51" customFormat="1" ht="12.75" x14ac:dyDescent="0.2"/>
    <row r="310" s="51" customFormat="1" ht="12.75" x14ac:dyDescent="0.2"/>
    <row r="311" s="51" customFormat="1" ht="12.75" x14ac:dyDescent="0.2"/>
    <row r="312" s="51" customFormat="1" ht="12.75" x14ac:dyDescent="0.2"/>
    <row r="313" s="51" customFormat="1" ht="12.75" x14ac:dyDescent="0.2"/>
    <row r="314" s="51" customFormat="1" ht="12.75" x14ac:dyDescent="0.2"/>
    <row r="315" s="51" customFormat="1" ht="12.75" x14ac:dyDescent="0.2"/>
    <row r="316" s="51" customFormat="1" ht="12.75" x14ac:dyDescent="0.2"/>
    <row r="317" s="51" customFormat="1" ht="12.75" x14ac:dyDescent="0.2"/>
    <row r="318" s="51" customFormat="1" ht="12.75" x14ac:dyDescent="0.2"/>
    <row r="319" s="51" customFormat="1" ht="12.75" x14ac:dyDescent="0.2"/>
    <row r="320" s="51" customFormat="1" ht="12.75" x14ac:dyDescent="0.2"/>
    <row r="321" s="51" customFormat="1" ht="12.75" x14ac:dyDescent="0.2"/>
    <row r="322" s="51" customFormat="1" ht="12.75" x14ac:dyDescent="0.2"/>
    <row r="323" s="51" customFormat="1" ht="12.75" x14ac:dyDescent="0.2"/>
    <row r="324" s="51" customFormat="1" ht="12.75" x14ac:dyDescent="0.2"/>
    <row r="325" s="51" customFormat="1" ht="12.75" x14ac:dyDescent="0.2"/>
    <row r="326" s="51" customFormat="1" ht="12.75" x14ac:dyDescent="0.2"/>
    <row r="327" s="51" customFormat="1" ht="12.75" x14ac:dyDescent="0.2"/>
    <row r="328" s="51" customFormat="1" ht="12.75" x14ac:dyDescent="0.2"/>
    <row r="329" s="51" customFormat="1" ht="12.75" x14ac:dyDescent="0.2"/>
    <row r="330" s="51" customFormat="1" ht="12.75" x14ac:dyDescent="0.2"/>
    <row r="331" s="51" customFormat="1" ht="12.75" x14ac:dyDescent="0.2"/>
    <row r="332" s="51" customFormat="1" ht="12.75" x14ac:dyDescent="0.2"/>
    <row r="333" s="51" customFormat="1" ht="12.75" x14ac:dyDescent="0.2"/>
    <row r="334" s="51" customFormat="1" ht="12.75" x14ac:dyDescent="0.2"/>
    <row r="335" s="51" customFormat="1" ht="12.75" x14ac:dyDescent="0.2"/>
    <row r="336" s="51" customFormat="1" ht="12.75" x14ac:dyDescent="0.2"/>
    <row r="337" s="51" customFormat="1" ht="12.75" x14ac:dyDescent="0.2"/>
    <row r="338" s="51" customFormat="1" ht="12.75" x14ac:dyDescent="0.2"/>
    <row r="339" s="51" customFormat="1" ht="12.75" x14ac:dyDescent="0.2"/>
    <row r="340" s="51" customFormat="1" ht="12.75" x14ac:dyDescent="0.2"/>
    <row r="341" s="51" customFormat="1" ht="12.75" x14ac:dyDescent="0.2"/>
    <row r="342" s="51" customFormat="1" ht="12.75" x14ac:dyDescent="0.2"/>
    <row r="343" s="51" customFormat="1" ht="12.75" x14ac:dyDescent="0.2"/>
    <row r="344" s="51" customFormat="1" ht="12.75" x14ac:dyDescent="0.2"/>
    <row r="345" s="51" customFormat="1" ht="12.75" x14ac:dyDescent="0.2"/>
    <row r="346" s="51" customFormat="1" ht="12.75" x14ac:dyDescent="0.2"/>
    <row r="347" s="51" customFormat="1" ht="12.75" x14ac:dyDescent="0.2"/>
    <row r="348" s="51" customFormat="1" ht="12.75" x14ac:dyDescent="0.2"/>
    <row r="349" s="51" customFormat="1" ht="12.75" x14ac:dyDescent="0.2"/>
    <row r="350" s="51" customFormat="1" ht="12.75" x14ac:dyDescent="0.2"/>
    <row r="351" s="51" customFormat="1" ht="12.75" x14ac:dyDescent="0.2"/>
    <row r="352" s="51" customFormat="1" ht="12.75" x14ac:dyDescent="0.2"/>
    <row r="353" s="51" customFormat="1" ht="12.75" x14ac:dyDescent="0.2"/>
    <row r="354" s="51" customFormat="1" ht="12.75" x14ac:dyDescent="0.2"/>
    <row r="355" s="51" customFormat="1" ht="12.75" x14ac:dyDescent="0.2"/>
    <row r="356" s="51" customFormat="1" ht="12.75" x14ac:dyDescent="0.2"/>
    <row r="357" s="51" customFormat="1" ht="12.75" x14ac:dyDescent="0.2"/>
    <row r="358" s="51" customFormat="1" ht="12.75" x14ac:dyDescent="0.2"/>
    <row r="359" s="51" customFormat="1" ht="12.75" x14ac:dyDescent="0.2"/>
    <row r="360" s="51" customFormat="1" ht="12.75" x14ac:dyDescent="0.2"/>
    <row r="361" s="51" customFormat="1" ht="12.75" x14ac:dyDescent="0.2"/>
    <row r="362" s="51" customFormat="1" ht="12.75" x14ac:dyDescent="0.2"/>
    <row r="363" s="51" customFormat="1" ht="12.75" x14ac:dyDescent="0.2"/>
    <row r="364" s="51" customFormat="1" ht="12.75" x14ac:dyDescent="0.2"/>
    <row r="365" s="51" customFormat="1" ht="12.75" x14ac:dyDescent="0.2"/>
    <row r="366" s="51" customFormat="1" ht="12.75" x14ac:dyDescent="0.2"/>
    <row r="367" s="51" customFormat="1" ht="12.75" x14ac:dyDescent="0.2"/>
    <row r="368" s="51" customFormat="1" ht="12.75" x14ac:dyDescent="0.2"/>
    <row r="369" s="51" customFormat="1" ht="12.75" x14ac:dyDescent="0.2"/>
    <row r="370" s="51" customFormat="1" ht="12.75" x14ac:dyDescent="0.2"/>
    <row r="371" s="51" customFormat="1" ht="12.75" x14ac:dyDescent="0.2"/>
    <row r="372" s="51" customFormat="1" ht="12.75" x14ac:dyDescent="0.2"/>
    <row r="373" s="51" customFormat="1" ht="12.75" x14ac:dyDescent="0.2"/>
    <row r="374" s="51" customFormat="1" ht="12.75" x14ac:dyDescent="0.2"/>
    <row r="375" s="51" customFormat="1" ht="12.75" x14ac:dyDescent="0.2"/>
    <row r="376" s="51" customFormat="1" ht="12.75" x14ac:dyDescent="0.2"/>
    <row r="377" s="51" customFormat="1" ht="12.75" x14ac:dyDescent="0.2"/>
    <row r="378" s="51" customFormat="1" ht="12.75" x14ac:dyDescent="0.2"/>
    <row r="379" s="51" customFormat="1" ht="12.75" x14ac:dyDescent="0.2"/>
    <row r="380" s="51" customFormat="1" ht="12.75" x14ac:dyDescent="0.2"/>
    <row r="381" s="51" customFormat="1" ht="12.75" x14ac:dyDescent="0.2"/>
    <row r="382" s="51" customFormat="1" ht="12.75" x14ac:dyDescent="0.2"/>
    <row r="383" s="51" customFormat="1" ht="12.75" x14ac:dyDescent="0.2"/>
    <row r="384" s="51" customFormat="1" ht="12.75" x14ac:dyDescent="0.2"/>
    <row r="385" s="51" customFormat="1" ht="12.75" x14ac:dyDescent="0.2"/>
    <row r="386" s="51" customFormat="1" ht="12.75" x14ac:dyDescent="0.2"/>
    <row r="387" s="51" customFormat="1" ht="12.75" x14ac:dyDescent="0.2"/>
    <row r="388" s="51" customFormat="1" ht="12.75" x14ac:dyDescent="0.2"/>
    <row r="389" s="51" customFormat="1" ht="12.75" x14ac:dyDescent="0.2"/>
    <row r="390" s="51" customFormat="1" ht="12.75" x14ac:dyDescent="0.2"/>
    <row r="391" s="51" customFormat="1" ht="12.75" x14ac:dyDescent="0.2"/>
    <row r="392" s="51" customFormat="1" ht="12.75" x14ac:dyDescent="0.2"/>
    <row r="393" s="51" customFormat="1" ht="12.75" x14ac:dyDescent="0.2"/>
    <row r="394" s="51" customFormat="1" ht="12.75" x14ac:dyDescent="0.2"/>
    <row r="395" s="51" customFormat="1" ht="12.75" x14ac:dyDescent="0.2"/>
    <row r="396" s="51" customFormat="1" ht="12.75" x14ac:dyDescent="0.2"/>
    <row r="397" s="51" customFormat="1" ht="12.75" x14ac:dyDescent="0.2"/>
    <row r="398" s="51" customFormat="1" ht="12.75" x14ac:dyDescent="0.2"/>
    <row r="399" s="51" customFormat="1" ht="12.75" x14ac:dyDescent="0.2"/>
    <row r="400" s="51" customFormat="1" ht="12.75" x14ac:dyDescent="0.2"/>
    <row r="401" s="51" customFormat="1" ht="12.75" x14ac:dyDescent="0.2"/>
    <row r="402" s="51" customFormat="1" ht="12.75" x14ac:dyDescent="0.2"/>
    <row r="403" s="51" customFormat="1" ht="12.75" x14ac:dyDescent="0.2"/>
    <row r="404" s="51" customFormat="1" ht="12.75" x14ac:dyDescent="0.2"/>
    <row r="405" s="51" customFormat="1" ht="12.75" x14ac:dyDescent="0.2"/>
    <row r="406" s="51" customFormat="1" ht="12.75" x14ac:dyDescent="0.2"/>
    <row r="407" s="51" customFormat="1" ht="12.75" x14ac:dyDescent="0.2"/>
    <row r="408" s="51" customFormat="1" ht="12.75" x14ac:dyDescent="0.2"/>
    <row r="409" s="51" customFormat="1" ht="12.75" x14ac:dyDescent="0.2"/>
    <row r="410" s="51" customFormat="1" ht="12.75" x14ac:dyDescent="0.2"/>
    <row r="411" s="51" customFormat="1" ht="12.75" x14ac:dyDescent="0.2"/>
    <row r="412" s="51" customFormat="1" ht="12.75" x14ac:dyDescent="0.2"/>
    <row r="413" s="51" customFormat="1" ht="12.75" x14ac:dyDescent="0.2"/>
    <row r="414" s="51" customFormat="1" ht="12.75" x14ac:dyDescent="0.2"/>
    <row r="415" s="51" customFormat="1" ht="12.75" x14ac:dyDescent="0.2"/>
    <row r="416" s="51" customFormat="1" ht="12.75" x14ac:dyDescent="0.2"/>
    <row r="417" s="51" customFormat="1" ht="12.75" x14ac:dyDescent="0.2"/>
    <row r="418" s="51" customFormat="1" ht="12.75" x14ac:dyDescent="0.2"/>
    <row r="419" s="51" customFormat="1" ht="12.75" x14ac:dyDescent="0.2"/>
    <row r="420" s="51" customFormat="1" ht="12.75" x14ac:dyDescent="0.2"/>
    <row r="421" s="51" customFormat="1" ht="12.75" x14ac:dyDescent="0.2"/>
    <row r="422" s="51" customFormat="1" ht="12.75" x14ac:dyDescent="0.2"/>
    <row r="423" s="51" customFormat="1" ht="12.75" x14ac:dyDescent="0.2"/>
    <row r="424" s="51" customFormat="1" ht="12.75" x14ac:dyDescent="0.2"/>
    <row r="425" s="51" customFormat="1" ht="12.75" x14ac:dyDescent="0.2"/>
    <row r="426" s="51" customFormat="1" ht="12.75" x14ac:dyDescent="0.2"/>
    <row r="427" s="51" customFormat="1" ht="12.75" x14ac:dyDescent="0.2"/>
    <row r="428" s="51" customFormat="1" ht="12.75" x14ac:dyDescent="0.2"/>
    <row r="429" s="51" customFormat="1" ht="12.75" x14ac:dyDescent="0.2"/>
    <row r="430" s="51" customFormat="1" ht="12.75" x14ac:dyDescent="0.2"/>
    <row r="431" s="51" customFormat="1" ht="12.75" x14ac:dyDescent="0.2"/>
    <row r="432" s="51" customFormat="1" ht="12.75" x14ac:dyDescent="0.2"/>
    <row r="433" s="51" customFormat="1" ht="12.75" x14ac:dyDescent="0.2"/>
    <row r="434" s="51" customFormat="1" ht="12.75" x14ac:dyDescent="0.2"/>
    <row r="435" s="51" customFormat="1" ht="12.75" x14ac:dyDescent="0.2"/>
    <row r="436" s="51" customFormat="1" ht="12.75" x14ac:dyDescent="0.2"/>
    <row r="437" s="51" customFormat="1" ht="12.75" x14ac:dyDescent="0.2"/>
    <row r="438" s="51" customFormat="1" ht="12.75" x14ac:dyDescent="0.2"/>
    <row r="439" s="51" customFormat="1" ht="12.75" x14ac:dyDescent="0.2"/>
    <row r="440" s="51" customFormat="1" ht="12.75" x14ac:dyDescent="0.2"/>
    <row r="441" s="51" customFormat="1" ht="12.75" x14ac:dyDescent="0.2"/>
    <row r="442" s="51" customFormat="1" ht="12.75" x14ac:dyDescent="0.2"/>
    <row r="443" s="51" customFormat="1" ht="12.75" x14ac:dyDescent="0.2"/>
    <row r="444" s="51" customFormat="1" ht="12.75" x14ac:dyDescent="0.2"/>
    <row r="445" s="51" customFormat="1" ht="12.75" x14ac:dyDescent="0.2"/>
    <row r="446" s="51" customFormat="1" ht="12.75" x14ac:dyDescent="0.2"/>
    <row r="447" s="51" customFormat="1" ht="12.75" x14ac:dyDescent="0.2"/>
    <row r="448" s="51" customFormat="1" ht="12.75" x14ac:dyDescent="0.2"/>
    <row r="449" s="51" customFormat="1" ht="12.75" x14ac:dyDescent="0.2"/>
    <row r="450" s="51" customFormat="1" ht="12.75" x14ac:dyDescent="0.2"/>
    <row r="451" s="51" customFormat="1" ht="12.75" x14ac:dyDescent="0.2"/>
    <row r="452" s="51" customFormat="1" ht="12.75" x14ac:dyDescent="0.2"/>
    <row r="453" s="51" customFormat="1" ht="12.75" x14ac:dyDescent="0.2"/>
    <row r="454" s="51" customFormat="1" ht="12.75" x14ac:dyDescent="0.2"/>
    <row r="455" s="51" customFormat="1" ht="12.75" x14ac:dyDescent="0.2"/>
    <row r="456" s="51" customFormat="1" ht="12.75" x14ac:dyDescent="0.2"/>
    <row r="457" s="51" customFormat="1" ht="12.75" x14ac:dyDescent="0.2"/>
    <row r="458" s="51" customFormat="1" ht="12.75" x14ac:dyDescent="0.2"/>
    <row r="459" s="51" customFormat="1" ht="12.75" x14ac:dyDescent="0.2"/>
    <row r="460" s="51" customFormat="1" ht="12.75" x14ac:dyDescent="0.2"/>
    <row r="461" s="51" customFormat="1" ht="12.75" x14ac:dyDescent="0.2"/>
    <row r="462" s="51" customFormat="1" ht="12.75" x14ac:dyDescent="0.2"/>
    <row r="463" s="51" customFormat="1" ht="12.75" x14ac:dyDescent="0.2"/>
    <row r="464" s="51" customFormat="1" ht="12.75" x14ac:dyDescent="0.2"/>
    <row r="465" s="51" customFormat="1" ht="12.75" x14ac:dyDescent="0.2"/>
    <row r="466" s="51" customFormat="1" ht="12.75" x14ac:dyDescent="0.2"/>
    <row r="467" s="51" customFormat="1" ht="12.75" x14ac:dyDescent="0.2"/>
    <row r="468" s="51" customFormat="1" ht="12.75" x14ac:dyDescent="0.2"/>
    <row r="469" s="51" customFormat="1" ht="12.75" x14ac:dyDescent="0.2"/>
    <row r="470" s="51" customFormat="1" ht="12.75" x14ac:dyDescent="0.2"/>
    <row r="471" s="51" customFormat="1" ht="12.75" x14ac:dyDescent="0.2"/>
    <row r="472" s="51" customFormat="1" ht="12.75" x14ac:dyDescent="0.2"/>
    <row r="473" s="51" customFormat="1" ht="12.75" x14ac:dyDescent="0.2"/>
    <row r="474" s="51" customFormat="1" ht="12.75" x14ac:dyDescent="0.2"/>
    <row r="475" s="51" customFormat="1" ht="12.75" x14ac:dyDescent="0.2"/>
    <row r="476" s="51" customFormat="1" ht="12.75" x14ac:dyDescent="0.2"/>
    <row r="477" s="51" customFormat="1" ht="12.75" x14ac:dyDescent="0.2"/>
    <row r="478" s="51" customFormat="1" ht="12.75" x14ac:dyDescent="0.2"/>
    <row r="479" s="51" customFormat="1" ht="12.75" x14ac:dyDescent="0.2"/>
    <row r="480" s="51" customFormat="1" ht="12.75" x14ac:dyDescent="0.2"/>
    <row r="481" s="51" customFormat="1" ht="12.75" x14ac:dyDescent="0.2"/>
    <row r="482" s="51" customFormat="1" ht="12.75" x14ac:dyDescent="0.2"/>
    <row r="483" s="51" customFormat="1" ht="12.75" x14ac:dyDescent="0.2"/>
    <row r="484" s="51" customFormat="1" ht="12.75" x14ac:dyDescent="0.2"/>
    <row r="485" s="51" customFormat="1" ht="12.75" x14ac:dyDescent="0.2"/>
    <row r="486" s="51" customFormat="1" ht="12.75" x14ac:dyDescent="0.2"/>
    <row r="487" s="51" customFormat="1" ht="12.75" x14ac:dyDescent="0.2"/>
    <row r="488" s="51" customFormat="1" ht="12.75" x14ac:dyDescent="0.2"/>
    <row r="489" s="51" customFormat="1" ht="12.75" x14ac:dyDescent="0.2"/>
    <row r="490" s="51" customFormat="1" ht="12.75" x14ac:dyDescent="0.2"/>
    <row r="491" s="51" customFormat="1" ht="12.75" x14ac:dyDescent="0.2"/>
    <row r="492" s="51" customFormat="1" ht="12.75" x14ac:dyDescent="0.2"/>
    <row r="493" s="51" customFormat="1" ht="12.75" x14ac:dyDescent="0.2"/>
    <row r="494" s="51" customFormat="1" ht="12.75" x14ac:dyDescent="0.2"/>
    <row r="495" s="51" customFormat="1" ht="12.75" x14ac:dyDescent="0.2"/>
    <row r="496" s="51" customFormat="1" ht="12.75" x14ac:dyDescent="0.2"/>
    <row r="497" s="51" customFormat="1" ht="12.75" x14ac:dyDescent="0.2"/>
    <row r="498" s="51" customFormat="1" ht="12.75" x14ac:dyDescent="0.2"/>
    <row r="499" s="51" customFormat="1" ht="12.75" x14ac:dyDescent="0.2"/>
    <row r="500" s="51" customFormat="1" ht="12.75" x14ac:dyDescent="0.2"/>
    <row r="501" s="51" customFormat="1" ht="12.75" x14ac:dyDescent="0.2"/>
    <row r="502" s="51" customFormat="1" ht="12.75" x14ac:dyDescent="0.2"/>
    <row r="503" s="51" customFormat="1" ht="12.75" x14ac:dyDescent="0.2"/>
    <row r="504" s="51" customFormat="1" ht="12.75" x14ac:dyDescent="0.2"/>
    <row r="505" s="51" customFormat="1" ht="12.75" x14ac:dyDescent="0.2"/>
    <row r="506" s="51" customFormat="1" ht="12.75" x14ac:dyDescent="0.2"/>
    <row r="507" s="51" customFormat="1" ht="12.75" x14ac:dyDescent="0.2"/>
    <row r="508" s="51" customFormat="1" ht="12.75" x14ac:dyDescent="0.2"/>
    <row r="509" s="51" customFormat="1" ht="12.75" x14ac:dyDescent="0.2"/>
    <row r="510" s="51" customFormat="1" ht="12.75" x14ac:dyDescent="0.2"/>
    <row r="511" s="51" customFormat="1" ht="12.75" x14ac:dyDescent="0.2"/>
    <row r="512" s="51" customFormat="1" ht="12.75" x14ac:dyDescent="0.2"/>
    <row r="513" s="51" customFormat="1" ht="12.75" x14ac:dyDescent="0.2"/>
    <row r="514" s="51" customFormat="1" ht="12.75" x14ac:dyDescent="0.2"/>
    <row r="515" s="51" customFormat="1" ht="12.75" x14ac:dyDescent="0.2"/>
    <row r="516" s="51" customFormat="1" ht="12.75" x14ac:dyDescent="0.2"/>
    <row r="517" s="51" customFormat="1" ht="12.75" x14ac:dyDescent="0.2"/>
    <row r="518" s="51" customFormat="1" ht="12.75" x14ac:dyDescent="0.2"/>
    <row r="519" s="51" customFormat="1" ht="12.75" x14ac:dyDescent="0.2"/>
    <row r="520" s="51" customFormat="1" ht="12.75" x14ac:dyDescent="0.2"/>
    <row r="521" s="51" customFormat="1" ht="12.75" x14ac:dyDescent="0.2"/>
    <row r="522" s="51" customFormat="1" ht="12.75" x14ac:dyDescent="0.2"/>
    <row r="523" s="51" customFormat="1" ht="12.75" x14ac:dyDescent="0.2"/>
    <row r="524" s="51" customFormat="1" ht="12.75" x14ac:dyDescent="0.2"/>
    <row r="525" s="51" customFormat="1" ht="12.75" x14ac:dyDescent="0.2"/>
    <row r="526" s="51" customFormat="1" ht="12.75" x14ac:dyDescent="0.2"/>
    <row r="527" s="51" customFormat="1" ht="12.75" x14ac:dyDescent="0.2"/>
    <row r="528" s="51" customFormat="1" ht="12.75" x14ac:dyDescent="0.2"/>
    <row r="529" s="51" customFormat="1" ht="12.75" x14ac:dyDescent="0.2"/>
    <row r="530" s="51" customFormat="1" ht="12.75" x14ac:dyDescent="0.2"/>
    <row r="531" s="51" customFormat="1" ht="12.75" x14ac:dyDescent="0.2"/>
    <row r="532" s="51" customFormat="1" ht="12.75" x14ac:dyDescent="0.2"/>
    <row r="533" s="51" customFormat="1" ht="12.75" x14ac:dyDescent="0.2"/>
    <row r="534" s="51" customFormat="1" ht="12.75" x14ac:dyDescent="0.2"/>
    <row r="535" s="51" customFormat="1" ht="12.75" x14ac:dyDescent="0.2"/>
    <row r="536" s="51" customFormat="1" ht="12.75" x14ac:dyDescent="0.2"/>
    <row r="537" s="51" customFormat="1" ht="12.75" x14ac:dyDescent="0.2"/>
    <row r="538" s="51" customFormat="1" ht="12.75" x14ac:dyDescent="0.2"/>
    <row r="539" s="51" customFormat="1" ht="12.75" x14ac:dyDescent="0.2"/>
    <row r="540" s="51" customFormat="1" ht="12.75" x14ac:dyDescent="0.2"/>
    <row r="541" s="51" customFormat="1" ht="12.75" x14ac:dyDescent="0.2"/>
    <row r="542" s="51" customFormat="1" ht="12.75" x14ac:dyDescent="0.2"/>
    <row r="543" s="51" customFormat="1" ht="12.75" x14ac:dyDescent="0.2"/>
    <row r="544" s="51" customFormat="1" ht="12.75" x14ac:dyDescent="0.2"/>
    <row r="545" s="51" customFormat="1" ht="12.75" x14ac:dyDescent="0.2"/>
    <row r="546" s="51" customFormat="1" ht="12.75" x14ac:dyDescent="0.2"/>
    <row r="547" s="51" customFormat="1" ht="12.75" x14ac:dyDescent="0.2"/>
    <row r="548" s="51" customFormat="1" ht="12.75" x14ac:dyDescent="0.2"/>
    <row r="549" s="51" customFormat="1" ht="12.75" x14ac:dyDescent="0.2"/>
    <row r="550" s="51" customFormat="1" ht="12.75" x14ac:dyDescent="0.2"/>
    <row r="551" s="51" customFormat="1" ht="12.75" x14ac:dyDescent="0.2"/>
    <row r="552" s="51" customFormat="1" ht="12.75" x14ac:dyDescent="0.2"/>
    <row r="553" s="51" customFormat="1" ht="12.75" x14ac:dyDescent="0.2"/>
    <row r="554" s="51" customFormat="1" ht="12.75" x14ac:dyDescent="0.2"/>
    <row r="555" s="51" customFormat="1" ht="12.75" x14ac:dyDescent="0.2"/>
    <row r="556" s="51" customFormat="1" ht="12.75" x14ac:dyDescent="0.2"/>
    <row r="557" s="51" customFormat="1" ht="12.75" x14ac:dyDescent="0.2"/>
    <row r="558" s="51" customFormat="1" ht="12.75" x14ac:dyDescent="0.2"/>
    <row r="559" s="51" customFormat="1" ht="12.75" x14ac:dyDescent="0.2"/>
    <row r="560" s="51" customFormat="1" ht="12.75" x14ac:dyDescent="0.2"/>
    <row r="561" s="51" customFormat="1" ht="12.75" x14ac:dyDescent="0.2"/>
    <row r="562" s="51" customFormat="1" ht="12.75" x14ac:dyDescent="0.2"/>
    <row r="563" s="51" customFormat="1" ht="12.75" x14ac:dyDescent="0.2"/>
    <row r="564" s="51" customFormat="1" ht="12.75" x14ac:dyDescent="0.2"/>
    <row r="565" s="51" customFormat="1" ht="12.75" x14ac:dyDescent="0.2"/>
    <row r="566" s="51" customFormat="1" ht="12.75" x14ac:dyDescent="0.2"/>
    <row r="567" s="51" customFormat="1" ht="12.75" x14ac:dyDescent="0.2"/>
    <row r="568" s="51" customFormat="1" ht="12.75" x14ac:dyDescent="0.2"/>
    <row r="569" s="51" customFormat="1" ht="12.75" x14ac:dyDescent="0.2"/>
    <row r="570" s="51" customFormat="1" ht="12.75" x14ac:dyDescent="0.2"/>
    <row r="571" s="51" customFormat="1" ht="12.75" x14ac:dyDescent="0.2"/>
    <row r="572" s="51" customFormat="1" ht="12.75" x14ac:dyDescent="0.2"/>
    <row r="573" s="51" customFormat="1" ht="12.75" x14ac:dyDescent="0.2"/>
    <row r="574" s="51" customFormat="1" ht="12.75" x14ac:dyDescent="0.2"/>
    <row r="575" s="51" customFormat="1" ht="12.75" x14ac:dyDescent="0.2"/>
    <row r="576" s="51" customFormat="1" ht="12.75" x14ac:dyDescent="0.2"/>
    <row r="577" s="51" customFormat="1" ht="12.75" x14ac:dyDescent="0.2"/>
    <row r="578" s="51" customFormat="1" ht="12.75" x14ac:dyDescent="0.2"/>
    <row r="579" s="51" customFormat="1" ht="12.75" x14ac:dyDescent="0.2"/>
    <row r="580" s="51" customFormat="1" ht="12.75" x14ac:dyDescent="0.2"/>
    <row r="581" s="51" customFormat="1" ht="12.75" x14ac:dyDescent="0.2"/>
    <row r="582" s="51" customFormat="1" ht="12.75" x14ac:dyDescent="0.2"/>
    <row r="583" s="51" customFormat="1" ht="12.75" x14ac:dyDescent="0.2"/>
    <row r="584" s="51" customFormat="1" ht="12.75" x14ac:dyDescent="0.2"/>
    <row r="585" s="51" customFormat="1" ht="12.75" x14ac:dyDescent="0.2"/>
    <row r="586" s="51" customFormat="1" ht="12.75" x14ac:dyDescent="0.2"/>
    <row r="587" s="51" customFormat="1" ht="12.75" x14ac:dyDescent="0.2"/>
    <row r="588" s="51" customFormat="1" ht="12.75" x14ac:dyDescent="0.2"/>
    <row r="589" s="51" customFormat="1" ht="12.75" x14ac:dyDescent="0.2"/>
    <row r="590" s="51" customFormat="1" ht="12.75" x14ac:dyDescent="0.2"/>
    <row r="591" s="51" customFormat="1" ht="12.75" x14ac:dyDescent="0.2"/>
    <row r="592" s="51" customFormat="1" ht="12.75" x14ac:dyDescent="0.2"/>
    <row r="593" s="51" customFormat="1" ht="12.75" x14ac:dyDescent="0.2"/>
    <row r="594" s="51" customFormat="1" ht="12.75" x14ac:dyDescent="0.2"/>
    <row r="595" s="51" customFormat="1" ht="12.75" x14ac:dyDescent="0.2"/>
    <row r="596" s="51" customFormat="1" ht="12.75" x14ac:dyDescent="0.2"/>
    <row r="597" s="51" customFormat="1" ht="12.75" x14ac:dyDescent="0.2"/>
    <row r="598" s="51" customFormat="1" ht="12.75" x14ac:dyDescent="0.2"/>
    <row r="599" s="51" customFormat="1" ht="12.75" x14ac:dyDescent="0.2"/>
    <row r="600" s="51" customFormat="1" ht="12.75" x14ac:dyDescent="0.2"/>
    <row r="601" s="51" customFormat="1" ht="12.75" x14ac:dyDescent="0.2"/>
    <row r="602" s="51" customFormat="1" ht="12.75" x14ac:dyDescent="0.2"/>
    <row r="603" s="51" customFormat="1" ht="12.75" x14ac:dyDescent="0.2"/>
    <row r="604" s="51" customFormat="1" ht="12.75" x14ac:dyDescent="0.2"/>
    <row r="605" s="51" customFormat="1" ht="12.75" x14ac:dyDescent="0.2"/>
    <row r="606" s="51" customFormat="1" ht="12.75" x14ac:dyDescent="0.2"/>
    <row r="607" s="51" customFormat="1" ht="12.75" x14ac:dyDescent="0.2"/>
    <row r="608" s="51" customFormat="1" ht="12.75" x14ac:dyDescent="0.2"/>
    <row r="609" s="51" customFormat="1" ht="12.75" x14ac:dyDescent="0.2"/>
    <row r="610" s="51" customFormat="1" ht="12.75" x14ac:dyDescent="0.2"/>
    <row r="611" s="51" customFormat="1" ht="12.75" x14ac:dyDescent="0.2"/>
    <row r="612" s="51" customFormat="1" ht="12.75" x14ac:dyDescent="0.2"/>
    <row r="613" s="51" customFormat="1" ht="12.75" x14ac:dyDescent="0.2"/>
    <row r="614" s="51" customFormat="1" ht="12.75" x14ac:dyDescent="0.2"/>
    <row r="615" s="51" customFormat="1" ht="12.75" x14ac:dyDescent="0.2"/>
    <row r="616" s="51" customFormat="1" ht="12.75" x14ac:dyDescent="0.2"/>
    <row r="617" s="51" customFormat="1" ht="12.75" x14ac:dyDescent="0.2"/>
    <row r="618" s="51" customFormat="1" ht="12.75" x14ac:dyDescent="0.2"/>
    <row r="619" s="51" customFormat="1" ht="12.75" x14ac:dyDescent="0.2"/>
    <row r="620" s="51" customFormat="1" ht="12.75" x14ac:dyDescent="0.2"/>
    <row r="621" s="51" customFormat="1" ht="12.75" x14ac:dyDescent="0.2"/>
    <row r="622" s="51" customFormat="1" ht="12.75" x14ac:dyDescent="0.2"/>
    <row r="623" s="51" customFormat="1" ht="12.75" x14ac:dyDescent="0.2"/>
    <row r="624" s="51" customFormat="1" ht="12.75" x14ac:dyDescent="0.2"/>
    <row r="625" s="51" customFormat="1" ht="12.75" x14ac:dyDescent="0.2"/>
    <row r="626" s="51" customFormat="1" ht="12.75" x14ac:dyDescent="0.2"/>
    <row r="627" s="51" customFormat="1" ht="12.75" x14ac:dyDescent="0.2"/>
    <row r="628" s="51" customFormat="1" ht="12.75" x14ac:dyDescent="0.2"/>
    <row r="629" s="51" customFormat="1" ht="12.75" x14ac:dyDescent="0.2"/>
    <row r="630" s="51" customFormat="1" ht="12.75" x14ac:dyDescent="0.2"/>
    <row r="631" s="51" customFormat="1" ht="12.75" x14ac:dyDescent="0.2"/>
    <row r="632" s="51" customFormat="1" ht="12.75" x14ac:dyDescent="0.2"/>
    <row r="633" s="51" customFormat="1" ht="12.75" x14ac:dyDescent="0.2"/>
    <row r="634" s="51" customFormat="1" ht="12.75" x14ac:dyDescent="0.2"/>
    <row r="635" s="51" customFormat="1" ht="12.75" x14ac:dyDescent="0.2"/>
    <row r="636" s="51" customFormat="1" ht="12.75" x14ac:dyDescent="0.2"/>
    <row r="637" s="51" customFormat="1" ht="12.75" x14ac:dyDescent="0.2"/>
    <row r="638" s="51" customFormat="1" ht="12.75" x14ac:dyDescent="0.2"/>
    <row r="639" s="51" customFormat="1" ht="12.75" x14ac:dyDescent="0.2"/>
    <row r="640" s="51" customFormat="1" ht="12.75" x14ac:dyDescent="0.2"/>
    <row r="641" s="51" customFormat="1" ht="12.75" x14ac:dyDescent="0.2"/>
    <row r="642" s="51" customFormat="1" ht="12.75" x14ac:dyDescent="0.2"/>
    <row r="643" s="51" customFormat="1" ht="12.75" x14ac:dyDescent="0.2"/>
    <row r="644" s="51" customFormat="1" ht="12.75" x14ac:dyDescent="0.2"/>
    <row r="645" s="51" customFormat="1" ht="12.75" x14ac:dyDescent="0.2"/>
    <row r="646" s="51" customFormat="1" ht="12.75" x14ac:dyDescent="0.2"/>
    <row r="647" s="51" customFormat="1" ht="12.75" x14ac:dyDescent="0.2"/>
    <row r="648" s="51" customFormat="1" ht="12.75" x14ac:dyDescent="0.2"/>
    <row r="649" s="51" customFormat="1" ht="12.75" x14ac:dyDescent="0.2"/>
    <row r="650" s="51" customFormat="1" ht="12.75" x14ac:dyDescent="0.2"/>
    <row r="651" s="51" customFormat="1" ht="12.75" x14ac:dyDescent="0.2"/>
    <row r="652" s="51" customFormat="1" ht="12.75" x14ac:dyDescent="0.2"/>
    <row r="653" s="51" customFormat="1" ht="12.75" x14ac:dyDescent="0.2"/>
    <row r="654" s="51" customFormat="1" ht="12.75" x14ac:dyDescent="0.2"/>
    <row r="655" s="51" customFormat="1" ht="12.75" x14ac:dyDescent="0.2"/>
    <row r="656" s="51" customFormat="1" ht="12.75" x14ac:dyDescent="0.2"/>
    <row r="657" s="51" customFormat="1" ht="12.75" x14ac:dyDescent="0.2"/>
    <row r="658" s="51" customFormat="1" ht="12.75" x14ac:dyDescent="0.2"/>
    <row r="659" s="51" customFormat="1" ht="12.75" x14ac:dyDescent="0.2"/>
    <row r="660" s="51" customFormat="1" ht="12.75" x14ac:dyDescent="0.2"/>
    <row r="661" s="51" customFormat="1" ht="12.75" x14ac:dyDescent="0.2"/>
    <row r="662" s="51" customFormat="1" ht="12.75" x14ac:dyDescent="0.2"/>
    <row r="663" s="51" customFormat="1" ht="12.75" x14ac:dyDescent="0.2"/>
    <row r="664" s="51" customFormat="1" ht="12.75" x14ac:dyDescent="0.2"/>
    <row r="665" s="51" customFormat="1" ht="12.75" x14ac:dyDescent="0.2"/>
    <row r="666" s="51" customFormat="1" ht="12.75" x14ac:dyDescent="0.2"/>
    <row r="667" s="51" customFormat="1" ht="12.75" x14ac:dyDescent="0.2"/>
    <row r="668" s="51" customFormat="1" ht="12.75" x14ac:dyDescent="0.2"/>
    <row r="669" s="51" customFormat="1" ht="12.75" x14ac:dyDescent="0.2"/>
    <row r="670" s="51" customFormat="1" ht="12.75" x14ac:dyDescent="0.2"/>
    <row r="671" s="51" customFormat="1" ht="12.75" x14ac:dyDescent="0.2"/>
    <row r="672" s="51" customFormat="1" ht="12.75" x14ac:dyDescent="0.2"/>
    <row r="673" s="51" customFormat="1" ht="12.75" x14ac:dyDescent="0.2"/>
    <row r="674" s="51" customFormat="1" ht="12.75" x14ac:dyDescent="0.2"/>
    <row r="675" s="51" customFormat="1" ht="12.75" x14ac:dyDescent="0.2"/>
    <row r="676" s="51" customFormat="1" ht="12.75" x14ac:dyDescent="0.2"/>
    <row r="677" s="51" customFormat="1" ht="12.75" x14ac:dyDescent="0.2"/>
    <row r="678" s="51" customFormat="1" ht="12.75" x14ac:dyDescent="0.2"/>
    <row r="679" s="51" customFormat="1" ht="12.75" x14ac:dyDescent="0.2"/>
    <row r="680" s="51" customFormat="1" ht="12.75" x14ac:dyDescent="0.2"/>
    <row r="681" s="51" customFormat="1" ht="12.75" x14ac:dyDescent="0.2"/>
    <row r="682" s="51" customFormat="1" ht="12.75" x14ac:dyDescent="0.2"/>
    <row r="683" s="51" customFormat="1" ht="12.75" x14ac:dyDescent="0.2"/>
    <row r="684" s="51" customFormat="1" ht="12.75" x14ac:dyDescent="0.2"/>
    <row r="685" s="51" customFormat="1" ht="12.75" x14ac:dyDescent="0.2"/>
    <row r="686" s="51" customFormat="1" ht="12.75" x14ac:dyDescent="0.2"/>
    <row r="687" s="51" customFormat="1" ht="12.75" x14ac:dyDescent="0.2"/>
    <row r="688" s="51" customFormat="1" ht="12.75" x14ac:dyDescent="0.2"/>
    <row r="689" s="51" customFormat="1" ht="12.75" x14ac:dyDescent="0.2"/>
    <row r="690" s="51" customFormat="1" ht="12.75" x14ac:dyDescent="0.2"/>
    <row r="691" s="51" customFormat="1" ht="12.75" x14ac:dyDescent="0.2"/>
    <row r="692" s="51" customFormat="1" ht="12.75" x14ac:dyDescent="0.2"/>
    <row r="693" s="51" customFormat="1" ht="12.75" x14ac:dyDescent="0.2"/>
    <row r="694" s="51" customFormat="1" ht="12.75" x14ac:dyDescent="0.2"/>
    <row r="695" s="51" customFormat="1" ht="12.75" x14ac:dyDescent="0.2"/>
    <row r="696" s="51" customFormat="1" ht="12.75" x14ac:dyDescent="0.2"/>
    <row r="697" s="51" customFormat="1" ht="12.75" x14ac:dyDescent="0.2"/>
    <row r="698" s="51" customFormat="1" ht="12.75" x14ac:dyDescent="0.2"/>
    <row r="699" s="51" customFormat="1" ht="12.75" x14ac:dyDescent="0.2"/>
    <row r="700" s="51" customFormat="1" ht="12.75" x14ac:dyDescent="0.2"/>
    <row r="701" s="51" customFormat="1" ht="12.75" x14ac:dyDescent="0.2"/>
    <row r="702" s="51" customFormat="1" ht="12.75" x14ac:dyDescent="0.2"/>
    <row r="703" s="51" customFormat="1" ht="12.75" x14ac:dyDescent="0.2"/>
    <row r="704" s="51" customFormat="1" ht="12.75" x14ac:dyDescent="0.2"/>
    <row r="705" s="51" customFormat="1" ht="12.75" x14ac:dyDescent="0.2"/>
    <row r="706" s="51" customFormat="1" ht="12.75" x14ac:dyDescent="0.2"/>
    <row r="707" s="51" customFormat="1" ht="12.75" x14ac:dyDescent="0.2"/>
    <row r="708" s="51" customFormat="1" ht="12.75" x14ac:dyDescent="0.2"/>
    <row r="709" s="51" customFormat="1" ht="12.75" x14ac:dyDescent="0.2"/>
    <row r="710" s="51" customFormat="1" ht="12.75" x14ac:dyDescent="0.2"/>
    <row r="711" s="51" customFormat="1" ht="12.75" x14ac:dyDescent="0.2"/>
    <row r="712" s="51" customFormat="1" ht="12.75" x14ac:dyDescent="0.2"/>
    <row r="713" s="51" customFormat="1" ht="12.75" x14ac:dyDescent="0.2"/>
    <row r="714" s="51" customFormat="1" ht="12.75" x14ac:dyDescent="0.2"/>
    <row r="715" s="51" customFormat="1" ht="12.75" x14ac:dyDescent="0.2"/>
    <row r="716" s="51" customFormat="1" ht="12.75" x14ac:dyDescent="0.2"/>
    <row r="717" s="51" customFormat="1" ht="12.75" x14ac:dyDescent="0.2"/>
    <row r="718" s="51" customFormat="1" ht="12.75" x14ac:dyDescent="0.2"/>
    <row r="719" s="51" customFormat="1" ht="12.75" x14ac:dyDescent="0.2"/>
    <row r="720" s="51" customFormat="1" ht="12.75" x14ac:dyDescent="0.2"/>
    <row r="721" s="51" customFormat="1" ht="12.75" x14ac:dyDescent="0.2"/>
    <row r="722" s="51" customFormat="1" ht="12.75" x14ac:dyDescent="0.2"/>
    <row r="723" s="51" customFormat="1" ht="12.75" x14ac:dyDescent="0.2"/>
    <row r="724" s="51" customFormat="1" ht="12.75" x14ac:dyDescent="0.2"/>
    <row r="725" s="51" customFormat="1" ht="12.75" x14ac:dyDescent="0.2"/>
    <row r="726" s="51" customFormat="1" ht="12.75" x14ac:dyDescent="0.2"/>
    <row r="727" s="51" customFormat="1" ht="12.75" x14ac:dyDescent="0.2"/>
    <row r="728" s="51" customFormat="1" ht="12.75" x14ac:dyDescent="0.2"/>
    <row r="729" s="51" customFormat="1" ht="12.75" x14ac:dyDescent="0.2"/>
    <row r="730" s="51" customFormat="1" ht="12.75" x14ac:dyDescent="0.2"/>
    <row r="731" s="51" customFormat="1" ht="12.75" x14ac:dyDescent="0.2"/>
    <row r="732" s="51" customFormat="1" ht="12.75" x14ac:dyDescent="0.2"/>
    <row r="733" s="51" customFormat="1" ht="12.75" x14ac:dyDescent="0.2"/>
    <row r="734" s="51" customFormat="1" ht="12.75" x14ac:dyDescent="0.2"/>
    <row r="735" s="51" customFormat="1" ht="12.75" x14ac:dyDescent="0.2"/>
    <row r="736" s="51" customFormat="1" ht="12.75" x14ac:dyDescent="0.2"/>
    <row r="737" s="51" customFormat="1" ht="12.75" x14ac:dyDescent="0.2"/>
    <row r="738" s="51" customFormat="1" ht="12.75" x14ac:dyDescent="0.2"/>
    <row r="739" s="51" customFormat="1" ht="12.75" x14ac:dyDescent="0.2"/>
    <row r="740" s="51" customFormat="1" ht="12.75" x14ac:dyDescent="0.2"/>
    <row r="741" s="51" customFormat="1" ht="12.75" x14ac:dyDescent="0.2"/>
    <row r="742" s="51" customFormat="1" ht="12.75" x14ac:dyDescent="0.2"/>
    <row r="743" s="51" customFormat="1" ht="12.75" x14ac:dyDescent="0.2"/>
    <row r="744" s="51" customFormat="1" ht="12.75" x14ac:dyDescent="0.2"/>
    <row r="745" s="51" customFormat="1" ht="12.75" x14ac:dyDescent="0.2"/>
    <row r="746" s="51" customFormat="1" ht="12.75" x14ac:dyDescent="0.2"/>
    <row r="747" s="51" customFormat="1" ht="12.75" x14ac:dyDescent="0.2"/>
    <row r="748" s="51" customFormat="1" ht="12.75" x14ac:dyDescent="0.2"/>
    <row r="749" s="51" customFormat="1" ht="12.75" x14ac:dyDescent="0.2"/>
    <row r="750" s="51" customFormat="1" ht="12.75" x14ac:dyDescent="0.2"/>
    <row r="751" s="51" customFormat="1" ht="12.75" x14ac:dyDescent="0.2"/>
    <row r="752" s="51" customFormat="1" ht="12.75" x14ac:dyDescent="0.2"/>
    <row r="753" s="51" customFormat="1" ht="12.75" x14ac:dyDescent="0.2"/>
    <row r="754" s="51" customFormat="1" ht="12.75" x14ac:dyDescent="0.2"/>
    <row r="755" s="51" customFormat="1" ht="12.75" x14ac:dyDescent="0.2"/>
    <row r="756" s="51" customFormat="1" ht="12.75" x14ac:dyDescent="0.2"/>
    <row r="757" s="51" customFormat="1" ht="12.75" x14ac:dyDescent="0.2"/>
    <row r="758" s="51" customFormat="1" ht="12.75" x14ac:dyDescent="0.2"/>
    <row r="759" s="51" customFormat="1" ht="12.75" x14ac:dyDescent="0.2"/>
    <row r="760" s="51" customFormat="1" ht="12.75" x14ac:dyDescent="0.2"/>
    <row r="761" s="51" customFormat="1" ht="12.75" x14ac:dyDescent="0.2"/>
    <row r="762" s="51" customFormat="1" ht="12.75" x14ac:dyDescent="0.2"/>
    <row r="763" s="51" customFormat="1" ht="12.75" x14ac:dyDescent="0.2"/>
    <row r="764" s="51" customFormat="1" ht="12.75" x14ac:dyDescent="0.2"/>
    <row r="765" s="51" customFormat="1" ht="12.75" x14ac:dyDescent="0.2"/>
    <row r="766" s="51" customFormat="1" ht="12.75" x14ac:dyDescent="0.2"/>
    <row r="767" s="51" customFormat="1" ht="12.75" x14ac:dyDescent="0.2"/>
    <row r="768" s="51" customFormat="1" ht="12.75" x14ac:dyDescent="0.2"/>
    <row r="769" s="51" customFormat="1" ht="12.75" x14ac:dyDescent="0.2"/>
    <row r="770" s="51" customFormat="1" ht="12.75" x14ac:dyDescent="0.2"/>
    <row r="771" s="51" customFormat="1" ht="12.75" x14ac:dyDescent="0.2"/>
    <row r="772" s="51" customFormat="1" ht="12.75" x14ac:dyDescent="0.2"/>
    <row r="773" s="51" customFormat="1" ht="12.75" x14ac:dyDescent="0.2"/>
    <row r="774" s="51" customFormat="1" ht="12.75" x14ac:dyDescent="0.2"/>
    <row r="775" s="51" customFormat="1" ht="12.75" x14ac:dyDescent="0.2"/>
    <row r="776" s="51" customFormat="1" ht="12.75" x14ac:dyDescent="0.2"/>
    <row r="777" s="51" customFormat="1" ht="12.75" x14ac:dyDescent="0.2"/>
    <row r="778" s="51" customFormat="1" ht="12.75" x14ac:dyDescent="0.2"/>
    <row r="779" s="51" customFormat="1" ht="12.75" x14ac:dyDescent="0.2"/>
    <row r="780" s="51" customFormat="1" ht="12.75" x14ac:dyDescent="0.2"/>
    <row r="781" s="51" customFormat="1" ht="12.75" x14ac:dyDescent="0.2"/>
    <row r="782" s="51" customFormat="1" ht="12.75" x14ac:dyDescent="0.2"/>
    <row r="783" s="51" customFormat="1" ht="12.75" x14ac:dyDescent="0.2"/>
    <row r="784" s="51" customFormat="1" ht="12.75" x14ac:dyDescent="0.2"/>
    <row r="785" s="51" customFormat="1" ht="12.75" x14ac:dyDescent="0.2"/>
    <row r="786" s="51" customFormat="1" ht="12.75" x14ac:dyDescent="0.2"/>
    <row r="787" s="51" customFormat="1" ht="12.75" x14ac:dyDescent="0.2"/>
    <row r="788" s="51" customFormat="1" ht="12.75" x14ac:dyDescent="0.2"/>
    <row r="789" s="51" customFormat="1" ht="12.75" x14ac:dyDescent="0.2"/>
    <row r="790" s="51" customFormat="1" ht="12.75" x14ac:dyDescent="0.2"/>
    <row r="791" s="51" customFormat="1" ht="12.75" x14ac:dyDescent="0.2"/>
    <row r="792" s="51" customFormat="1" ht="12.75" x14ac:dyDescent="0.2"/>
    <row r="793" s="51" customFormat="1" ht="12.75" x14ac:dyDescent="0.2"/>
    <row r="794" s="51" customFormat="1" ht="12.75" x14ac:dyDescent="0.2"/>
    <row r="795" s="51" customFormat="1" ht="12.75" x14ac:dyDescent="0.2"/>
    <row r="796" s="51" customFormat="1" ht="12.75" x14ac:dyDescent="0.2"/>
    <row r="797" s="51" customFormat="1" ht="12.75" x14ac:dyDescent="0.2"/>
    <row r="798" s="51" customFormat="1" ht="12.75" x14ac:dyDescent="0.2"/>
    <row r="799" s="51" customFormat="1" ht="12.75" x14ac:dyDescent="0.2"/>
    <row r="800" s="51" customFormat="1" ht="12.75" x14ac:dyDescent="0.2"/>
    <row r="801" s="51" customFormat="1" ht="12.75" x14ac:dyDescent="0.2"/>
    <row r="802" s="51" customFormat="1" ht="12.75" x14ac:dyDescent="0.2"/>
    <row r="803" s="51" customFormat="1" ht="12.75" x14ac:dyDescent="0.2"/>
    <row r="804" s="51" customFormat="1" ht="12.75" x14ac:dyDescent="0.2"/>
    <row r="805" s="51" customFormat="1" ht="12.75" x14ac:dyDescent="0.2"/>
    <row r="806" s="51" customFormat="1" ht="12.75" x14ac:dyDescent="0.2"/>
    <row r="807" s="51" customFormat="1" ht="12.75" x14ac:dyDescent="0.2"/>
    <row r="808" s="51" customFormat="1" ht="12.75" x14ac:dyDescent="0.2"/>
    <row r="809" s="51" customFormat="1" ht="12.75" x14ac:dyDescent="0.2"/>
    <row r="810" s="51" customFormat="1" ht="12.75" x14ac:dyDescent="0.2"/>
    <row r="811" s="51" customFormat="1" ht="12.75" x14ac:dyDescent="0.2"/>
    <row r="812" s="51" customFormat="1" ht="12.75" x14ac:dyDescent="0.2"/>
    <row r="813" s="51" customFormat="1" ht="12.75" x14ac:dyDescent="0.2"/>
    <row r="814" s="51" customFormat="1" ht="12.75" x14ac:dyDescent="0.2"/>
    <row r="815" s="51" customFormat="1" ht="12.75" x14ac:dyDescent="0.2"/>
    <row r="816" s="51" customFormat="1" ht="12.75" x14ac:dyDescent="0.2"/>
    <row r="817" s="51" customFormat="1" ht="12.75" x14ac:dyDescent="0.2"/>
    <row r="818" s="51" customFormat="1" ht="12.75" x14ac:dyDescent="0.2"/>
    <row r="819" s="51" customFormat="1" ht="12.75" x14ac:dyDescent="0.2"/>
    <row r="820" s="51" customFormat="1" ht="12.75" x14ac:dyDescent="0.2"/>
    <row r="821" s="51" customFormat="1" ht="12.75" x14ac:dyDescent="0.2"/>
    <row r="822" s="51" customFormat="1" ht="12.75" x14ac:dyDescent="0.2"/>
    <row r="823" s="51" customFormat="1" ht="12.75" x14ac:dyDescent="0.2"/>
    <row r="824" s="51" customFormat="1" ht="12.75" x14ac:dyDescent="0.2"/>
    <row r="825" s="51" customFormat="1" ht="12.75" x14ac:dyDescent="0.2"/>
    <row r="826" s="51" customFormat="1" ht="12.75" x14ac:dyDescent="0.2"/>
    <row r="827" s="51" customFormat="1" ht="12.75" x14ac:dyDescent="0.2"/>
    <row r="828" s="51" customFormat="1" ht="12.75" x14ac:dyDescent="0.2"/>
    <row r="829" s="51" customFormat="1" ht="12.75" x14ac:dyDescent="0.2"/>
    <row r="830" s="51" customFormat="1" ht="12.75" x14ac:dyDescent="0.2"/>
    <row r="831" s="51" customFormat="1" ht="12.75" x14ac:dyDescent="0.2"/>
    <row r="832" s="51" customFormat="1" ht="12.75" x14ac:dyDescent="0.2"/>
    <row r="833" s="51" customFormat="1" ht="12.75" x14ac:dyDescent="0.2"/>
    <row r="834" s="51" customFormat="1" ht="12.75" x14ac:dyDescent="0.2"/>
    <row r="835" s="51" customFormat="1" ht="12.75" x14ac:dyDescent="0.2"/>
    <row r="836" s="51" customFormat="1" ht="12.75" x14ac:dyDescent="0.2"/>
    <row r="837" s="51" customFormat="1" ht="12.75" x14ac:dyDescent="0.2"/>
    <row r="838" s="51" customFormat="1" ht="12.75" x14ac:dyDescent="0.2"/>
    <row r="839" s="51" customFormat="1" ht="12.75" x14ac:dyDescent="0.2"/>
    <row r="840" s="51" customFormat="1" ht="12.75" x14ac:dyDescent="0.2"/>
    <row r="841" s="51" customFormat="1" ht="12.75" x14ac:dyDescent="0.2"/>
    <row r="842" s="51" customFormat="1" ht="12.75" x14ac:dyDescent="0.2"/>
    <row r="843" s="51" customFormat="1" ht="12.75" x14ac:dyDescent="0.2"/>
    <row r="844" s="51" customFormat="1" ht="12.75" x14ac:dyDescent="0.2"/>
    <row r="845" s="51" customFormat="1" ht="12.75" x14ac:dyDescent="0.2"/>
    <row r="846" s="51" customFormat="1" ht="12.75" x14ac:dyDescent="0.2"/>
    <row r="847" s="51" customFormat="1" ht="12.75" x14ac:dyDescent="0.2"/>
    <row r="848" s="51" customFormat="1" ht="12.75" x14ac:dyDescent="0.2"/>
    <row r="849" s="51" customFormat="1" ht="12.75" x14ac:dyDescent="0.2"/>
    <row r="850" s="51" customFormat="1" ht="12.75" x14ac:dyDescent="0.2"/>
    <row r="851" s="51" customFormat="1" ht="12.75" x14ac:dyDescent="0.2"/>
    <row r="852" s="51" customFormat="1" ht="12.75" x14ac:dyDescent="0.2"/>
    <row r="853" s="51" customFormat="1" ht="12.75" x14ac:dyDescent="0.2"/>
    <row r="854" s="51" customFormat="1" ht="12.75" x14ac:dyDescent="0.2"/>
    <row r="855" s="51" customFormat="1" ht="12.75" x14ac:dyDescent="0.2"/>
    <row r="856" s="51" customFormat="1" ht="12.75" x14ac:dyDescent="0.2"/>
    <row r="857" s="51" customFormat="1" ht="12.75" x14ac:dyDescent="0.2"/>
    <row r="858" s="51" customFormat="1" ht="12.75" x14ac:dyDescent="0.2"/>
    <row r="859" s="51" customFormat="1" ht="12.75" x14ac:dyDescent="0.2"/>
    <row r="860" s="51" customFormat="1" ht="12.75" x14ac:dyDescent="0.2"/>
    <row r="861" s="51" customFormat="1" ht="12.75" x14ac:dyDescent="0.2"/>
    <row r="862" s="51" customFormat="1" ht="12.75" x14ac:dyDescent="0.2"/>
    <row r="863" s="51" customFormat="1" ht="12.75" x14ac:dyDescent="0.2"/>
    <row r="864" s="51" customFormat="1" ht="12.75" x14ac:dyDescent="0.2"/>
    <row r="865" s="51" customFormat="1" ht="12.75" x14ac:dyDescent="0.2"/>
    <row r="866" s="51" customFormat="1" ht="12.75" x14ac:dyDescent="0.2"/>
    <row r="867" s="51" customFormat="1" ht="12.75" x14ac:dyDescent="0.2"/>
    <row r="868" s="51" customFormat="1" ht="12.75" x14ac:dyDescent="0.2"/>
    <row r="869" s="51" customFormat="1" ht="12.75" x14ac:dyDescent="0.2"/>
    <row r="870" s="51" customFormat="1" ht="12.75" x14ac:dyDescent="0.2"/>
    <row r="871" s="51" customFormat="1" ht="12.75" x14ac:dyDescent="0.2"/>
    <row r="872" s="51" customFormat="1" ht="12.75" x14ac:dyDescent="0.2"/>
    <row r="873" s="51" customFormat="1" ht="12.75" x14ac:dyDescent="0.2"/>
    <row r="874" s="51" customFormat="1" ht="12.75" x14ac:dyDescent="0.2"/>
    <row r="875" s="51" customFormat="1" ht="12.75" x14ac:dyDescent="0.2"/>
    <row r="876" s="51" customFormat="1" ht="12.75" x14ac:dyDescent="0.2"/>
    <row r="877" s="51" customFormat="1" ht="12.75" x14ac:dyDescent="0.2"/>
    <row r="878" s="51" customFormat="1" ht="12.75" x14ac:dyDescent="0.2"/>
    <row r="879" s="51" customFormat="1" ht="12.75" x14ac:dyDescent="0.2"/>
    <row r="880" s="51" customFormat="1" ht="12.75" x14ac:dyDescent="0.2"/>
    <row r="881" s="51" customFormat="1" ht="12.75" x14ac:dyDescent="0.2"/>
    <row r="882" s="51" customFormat="1" ht="12.75" x14ac:dyDescent="0.2"/>
    <row r="883" s="51" customFormat="1" ht="12.75" x14ac:dyDescent="0.2"/>
    <row r="884" s="51" customFormat="1" ht="12.75" x14ac:dyDescent="0.2"/>
    <row r="885" s="51" customFormat="1" ht="12.75" x14ac:dyDescent="0.2"/>
    <row r="886" s="51" customFormat="1" ht="12.75" x14ac:dyDescent="0.2"/>
    <row r="887" s="51" customFormat="1" ht="12.75" x14ac:dyDescent="0.2"/>
    <row r="888" s="51" customFormat="1" ht="12.75" x14ac:dyDescent="0.2"/>
    <row r="889" s="51" customFormat="1" ht="12.75" x14ac:dyDescent="0.2"/>
    <row r="890" s="51" customFormat="1" ht="12.75" x14ac:dyDescent="0.2"/>
    <row r="891" s="51" customFormat="1" ht="12.75" x14ac:dyDescent="0.2"/>
    <row r="892" s="51" customFormat="1" ht="12.75" x14ac:dyDescent="0.2"/>
    <row r="893" s="51" customFormat="1" ht="12.75" x14ac:dyDescent="0.2"/>
    <row r="894" s="51" customFormat="1" ht="12.75" x14ac:dyDescent="0.2"/>
    <row r="895" s="51" customFormat="1" ht="12.75" x14ac:dyDescent="0.2"/>
    <row r="896" s="51" customFormat="1" ht="12.75" x14ac:dyDescent="0.2"/>
    <row r="897" s="51" customFormat="1" ht="12.75" x14ac:dyDescent="0.2"/>
    <row r="898" s="51" customFormat="1" ht="12.75" x14ac:dyDescent="0.2"/>
    <row r="899" s="51" customFormat="1" ht="12.75" x14ac:dyDescent="0.2"/>
    <row r="900" s="51" customFormat="1" ht="12.75" x14ac:dyDescent="0.2"/>
    <row r="901" s="51" customFormat="1" ht="12.75" x14ac:dyDescent="0.2"/>
    <row r="902" s="51" customFormat="1" ht="12.75" x14ac:dyDescent="0.2"/>
    <row r="903" s="51" customFormat="1" ht="12.75" x14ac:dyDescent="0.2"/>
    <row r="904" s="51" customFormat="1" ht="12.75" x14ac:dyDescent="0.2"/>
    <row r="905" s="51" customFormat="1" ht="12.75" x14ac:dyDescent="0.2"/>
    <row r="906" s="51" customFormat="1" ht="12.75" x14ac:dyDescent="0.2"/>
    <row r="907" s="51" customFormat="1" ht="12.75" x14ac:dyDescent="0.2"/>
    <row r="908" s="51" customFormat="1" ht="12.75" x14ac:dyDescent="0.2"/>
    <row r="909" s="51" customFormat="1" ht="12.75" x14ac:dyDescent="0.2"/>
    <row r="910" s="51" customFormat="1" ht="12.75" x14ac:dyDescent="0.2"/>
    <row r="911" s="51" customFormat="1" ht="12.75" x14ac:dyDescent="0.2"/>
    <row r="912" s="51" customFormat="1" ht="12.75" x14ac:dyDescent="0.2"/>
    <row r="913" s="51" customFormat="1" ht="12.75" x14ac:dyDescent="0.2"/>
    <row r="914" s="51" customFormat="1" ht="12.75" x14ac:dyDescent="0.2"/>
    <row r="915" s="51" customFormat="1" ht="12.75" x14ac:dyDescent="0.2"/>
    <row r="916" s="51" customFormat="1" ht="12.75" x14ac:dyDescent="0.2"/>
    <row r="917" s="51" customFormat="1" ht="12.75" x14ac:dyDescent="0.2"/>
    <row r="918" s="51" customFormat="1" ht="12.75" x14ac:dyDescent="0.2"/>
    <row r="919" s="51" customFormat="1" ht="12.75" x14ac:dyDescent="0.2"/>
    <row r="920" s="51" customFormat="1" ht="12.75" x14ac:dyDescent="0.2"/>
    <row r="921" s="51" customFormat="1" ht="12.75" x14ac:dyDescent="0.2"/>
  </sheetData>
  <mergeCells count="6">
    <mergeCell ref="A58:G58"/>
    <mergeCell ref="E4:G4"/>
    <mergeCell ref="A2:G2"/>
    <mergeCell ref="A4:A5"/>
    <mergeCell ref="B4:B5"/>
    <mergeCell ref="C4:D4"/>
  </mergeCells>
  <phoneticPr fontId="2" type="noConversion"/>
  <printOptions horizontalCentered="1" verticalCentered="1"/>
  <pageMargins left="0" right="0" top="0" bottom="0" header="0" footer="0"/>
  <pageSetup paperSize="9"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D9EFFF"/>
  </sheetPr>
  <dimension ref="A1:H122"/>
  <sheetViews>
    <sheetView showGridLines="0" topLeftCell="A70" zoomScaleNormal="100" workbookViewId="0">
      <selection activeCell="K155" sqref="K155"/>
    </sheetView>
  </sheetViews>
  <sheetFormatPr baseColWidth="10" defaultColWidth="11.42578125" defaultRowHeight="12.75" x14ac:dyDescent="0.25"/>
  <cols>
    <col min="1" max="1" width="7.7109375" style="43" customWidth="1"/>
    <col min="2" max="2" width="40.42578125" style="43" customWidth="1"/>
    <col min="3" max="4" width="6.28515625" style="43" customWidth="1"/>
    <col min="5" max="5" width="4.85546875" style="43" customWidth="1"/>
    <col min="6" max="7" width="5.85546875" style="43" customWidth="1"/>
    <col min="8" max="8" width="4.85546875" style="43" customWidth="1"/>
    <col min="9" max="16384" width="11.42578125" style="43"/>
  </cols>
  <sheetData>
    <row r="1" spans="1:8" ht="15" customHeight="1" x14ac:dyDescent="0.25">
      <c r="A1" s="112" t="s">
        <v>98</v>
      </c>
      <c r="B1" s="112"/>
      <c r="C1" s="112"/>
      <c r="D1" s="112"/>
      <c r="E1" s="112"/>
    </row>
    <row r="2" spans="1:8" ht="13.5" x14ac:dyDescent="0.25">
      <c r="A2" s="300" t="s">
        <v>81</v>
      </c>
      <c r="B2" s="300"/>
      <c r="C2" s="300"/>
      <c r="D2" s="300"/>
      <c r="E2" s="300"/>
    </row>
    <row r="3" spans="1:8" ht="4.3499999999999996" customHeight="1" x14ac:dyDescent="0.25">
      <c r="A3" s="57"/>
      <c r="B3" s="57"/>
      <c r="C3" s="57"/>
      <c r="D3" s="57"/>
      <c r="E3" s="57"/>
    </row>
    <row r="4" spans="1:8" ht="12" customHeight="1" x14ac:dyDescent="0.25">
      <c r="A4" s="306" t="s">
        <v>46</v>
      </c>
      <c r="B4" s="306" t="s">
        <v>14</v>
      </c>
      <c r="C4" s="304" t="s">
        <v>396</v>
      </c>
      <c r="D4" s="305"/>
      <c r="E4" s="190" t="s">
        <v>47</v>
      </c>
      <c r="F4" s="304" t="s">
        <v>397</v>
      </c>
      <c r="G4" s="305"/>
      <c r="H4" s="173" t="s">
        <v>47</v>
      </c>
    </row>
    <row r="5" spans="1:8" x14ac:dyDescent="0.25">
      <c r="A5" s="307"/>
      <c r="B5" s="307"/>
      <c r="C5" s="172">
        <v>2019</v>
      </c>
      <c r="D5" s="172" t="s">
        <v>87</v>
      </c>
      <c r="E5" s="174" t="s">
        <v>48</v>
      </c>
      <c r="F5" s="172">
        <v>2019</v>
      </c>
      <c r="G5" s="172" t="s">
        <v>87</v>
      </c>
      <c r="H5" s="174" t="s">
        <v>48</v>
      </c>
    </row>
    <row r="6" spans="1:8" ht="3.95" customHeight="1" x14ac:dyDescent="0.25">
      <c r="A6" s="155"/>
      <c r="B6" s="155"/>
      <c r="C6" s="86"/>
      <c r="D6" s="86"/>
      <c r="E6" s="155"/>
      <c r="F6" s="86"/>
      <c r="G6" s="86"/>
      <c r="H6" s="155"/>
    </row>
    <row r="7" spans="1:8" ht="11.1" customHeight="1" x14ac:dyDescent="0.25">
      <c r="A7" s="135" t="s">
        <v>104</v>
      </c>
      <c r="B7" s="239" t="s">
        <v>426</v>
      </c>
      <c r="C7" s="241">
        <v>124876.25043599999</v>
      </c>
      <c r="D7" s="241">
        <v>162210.38285200001</v>
      </c>
      <c r="E7" s="137">
        <v>29.896903763245231</v>
      </c>
      <c r="F7" s="241">
        <v>17091.334019999998</v>
      </c>
      <c r="G7" s="241">
        <v>13092.317918999999</v>
      </c>
      <c r="H7" s="137">
        <v>-23.39791672388133</v>
      </c>
    </row>
    <row r="8" spans="1:8" ht="11.1" customHeight="1" x14ac:dyDescent="0.25">
      <c r="A8" s="135" t="s">
        <v>21</v>
      </c>
      <c r="B8" s="239" t="s">
        <v>355</v>
      </c>
      <c r="C8" s="241">
        <v>375290.78043200041</v>
      </c>
      <c r="D8" s="241">
        <v>416540.99127800047</v>
      </c>
      <c r="E8" s="137">
        <v>10.991533231516271</v>
      </c>
      <c r="F8" s="241">
        <v>107327.40206000009</v>
      </c>
      <c r="G8" s="241">
        <v>133513.73301500018</v>
      </c>
      <c r="H8" s="137">
        <v>24.398551024612459</v>
      </c>
    </row>
    <row r="9" spans="1:8" ht="11.1" customHeight="1" x14ac:dyDescent="0.25">
      <c r="A9" s="135" t="s">
        <v>86</v>
      </c>
      <c r="B9" s="239" t="s">
        <v>354</v>
      </c>
      <c r="C9" s="241">
        <v>312539.28617800004</v>
      </c>
      <c r="D9" s="241">
        <v>411033.71402799961</v>
      </c>
      <c r="E9" s="137">
        <v>31.514255073169963</v>
      </c>
      <c r="F9" s="241">
        <v>1279.0679</v>
      </c>
      <c r="G9" s="241">
        <v>2220.337383</v>
      </c>
      <c r="H9" s="137">
        <v>73.590267021789856</v>
      </c>
    </row>
    <row r="10" spans="1:8" ht="11.1" customHeight="1" x14ac:dyDescent="0.25">
      <c r="A10" s="135" t="s">
        <v>20</v>
      </c>
      <c r="B10" s="239" t="s">
        <v>427</v>
      </c>
      <c r="C10" s="241">
        <v>232137.35249399996</v>
      </c>
      <c r="D10" s="241">
        <v>212560.90040899997</v>
      </c>
      <c r="E10" s="137">
        <v>-8.4331331751127721</v>
      </c>
      <c r="F10" s="241">
        <v>30133.851074000013</v>
      </c>
      <c r="G10" s="241">
        <v>24624.394819999983</v>
      </c>
      <c r="H10" s="137">
        <v>-18.283279626193149</v>
      </c>
    </row>
    <row r="11" spans="1:8" ht="11.1" customHeight="1" x14ac:dyDescent="0.25">
      <c r="A11" s="135" t="s">
        <v>23</v>
      </c>
      <c r="B11" s="239" t="s">
        <v>428</v>
      </c>
      <c r="C11" s="241">
        <v>133813.18488699998</v>
      </c>
      <c r="D11" s="241">
        <v>125430.105568</v>
      </c>
      <c r="E11" s="137">
        <v>-6.2647633161703524</v>
      </c>
      <c r="F11" s="241">
        <v>16797.408211000002</v>
      </c>
      <c r="G11" s="241">
        <v>17622.789458000007</v>
      </c>
      <c r="H11" s="137">
        <v>4.9137416715246074</v>
      </c>
    </row>
    <row r="12" spans="1:8" ht="11.1" customHeight="1" x14ac:dyDescent="0.25">
      <c r="A12" s="135" t="s">
        <v>22</v>
      </c>
      <c r="B12" s="239" t="s">
        <v>356</v>
      </c>
      <c r="C12" s="241">
        <v>200936.27154799987</v>
      </c>
      <c r="D12" s="241">
        <v>239565.81830699983</v>
      </c>
      <c r="E12" s="137">
        <v>19.224775328715161</v>
      </c>
      <c r="F12" s="241">
        <v>53341.507034999937</v>
      </c>
      <c r="G12" s="241">
        <v>44352.730909999933</v>
      </c>
      <c r="H12" s="137">
        <v>-16.851372645137364</v>
      </c>
    </row>
    <row r="13" spans="1:8" ht="11.1" customHeight="1" x14ac:dyDescent="0.25">
      <c r="A13" s="135" t="s">
        <v>103</v>
      </c>
      <c r="B13" s="239" t="s">
        <v>429</v>
      </c>
      <c r="C13" s="241">
        <v>100068.80220000001</v>
      </c>
      <c r="D13" s="241">
        <v>146573.54227899987</v>
      </c>
      <c r="E13" s="137">
        <v>46.472765793732918</v>
      </c>
      <c r="F13" s="243" t="s">
        <v>635</v>
      </c>
      <c r="G13" s="243" t="s">
        <v>635</v>
      </c>
      <c r="H13" s="226" t="s">
        <v>636</v>
      </c>
    </row>
    <row r="14" spans="1:8" ht="11.1" customHeight="1" x14ac:dyDescent="0.25">
      <c r="A14" s="135" t="s">
        <v>24</v>
      </c>
      <c r="B14" s="239" t="s">
        <v>357</v>
      </c>
      <c r="C14" s="241">
        <v>221494.26492099999</v>
      </c>
      <c r="D14" s="241">
        <v>210987.89110000001</v>
      </c>
      <c r="E14" s="137">
        <v>-4.7434067084072273</v>
      </c>
      <c r="F14" s="241">
        <v>19797.988389999999</v>
      </c>
      <c r="G14" s="241">
        <v>17761.532999999999</v>
      </c>
      <c r="H14" s="137">
        <v>-10.286173271162324</v>
      </c>
    </row>
    <row r="15" spans="1:8" ht="11.1" customHeight="1" x14ac:dyDescent="0.25">
      <c r="A15" s="135" t="s">
        <v>50</v>
      </c>
      <c r="B15" s="239" t="s">
        <v>404</v>
      </c>
      <c r="C15" s="241">
        <v>184012.16447100003</v>
      </c>
      <c r="D15" s="241">
        <v>137335.36742200001</v>
      </c>
      <c r="E15" s="137">
        <v>-25.366147495295721</v>
      </c>
      <c r="F15" s="241">
        <v>14311.289999999999</v>
      </c>
      <c r="G15" s="241">
        <v>8283.7446279999986</v>
      </c>
      <c r="H15" s="137">
        <v>-42.117414796290205</v>
      </c>
    </row>
    <row r="16" spans="1:8" ht="11.1" customHeight="1" x14ac:dyDescent="0.25">
      <c r="A16" s="135" t="s">
        <v>105</v>
      </c>
      <c r="B16" s="239" t="s">
        <v>358</v>
      </c>
      <c r="C16" s="241">
        <v>54211.118605000011</v>
      </c>
      <c r="D16" s="241">
        <v>47609.187064000005</v>
      </c>
      <c r="E16" s="137">
        <v>-12.178187262845185</v>
      </c>
      <c r="F16" s="241">
        <v>3503.3332080000005</v>
      </c>
      <c r="G16" s="241">
        <v>3060.2374300000001</v>
      </c>
      <c r="H16" s="137">
        <v>-12.647834267895885</v>
      </c>
    </row>
    <row r="17" spans="1:8" ht="11.1" customHeight="1" x14ac:dyDescent="0.25">
      <c r="A17" s="135" t="s">
        <v>100</v>
      </c>
      <c r="B17" s="239" t="s">
        <v>430</v>
      </c>
      <c r="C17" s="241">
        <v>49255.531865999998</v>
      </c>
      <c r="D17" s="241">
        <v>51050.435444000002</v>
      </c>
      <c r="E17" s="137">
        <v>3.6440649608313169</v>
      </c>
      <c r="F17" s="241">
        <v>4831.2488349999994</v>
      </c>
      <c r="G17" s="241">
        <v>5487.6708930000004</v>
      </c>
      <c r="H17" s="137">
        <v>13.587005770527671</v>
      </c>
    </row>
    <row r="18" spans="1:8" ht="11.1" customHeight="1" x14ac:dyDescent="0.25">
      <c r="A18" s="135" t="s">
        <v>84</v>
      </c>
      <c r="B18" s="239" t="s">
        <v>431</v>
      </c>
      <c r="C18" s="241">
        <v>48851.906963000001</v>
      </c>
      <c r="D18" s="241">
        <v>72170.668292999995</v>
      </c>
      <c r="E18" s="137">
        <v>47.733574346773032</v>
      </c>
      <c r="F18" s="241">
        <v>4745.1179650000004</v>
      </c>
      <c r="G18" s="241">
        <v>5782.116621000001</v>
      </c>
      <c r="H18" s="137">
        <v>21.854012137293633</v>
      </c>
    </row>
    <row r="19" spans="1:8" ht="11.1" customHeight="1" x14ac:dyDescent="0.25">
      <c r="A19" s="135" t="s">
        <v>133</v>
      </c>
      <c r="B19" s="239" t="s">
        <v>433</v>
      </c>
      <c r="C19" s="241">
        <v>23097.203531999996</v>
      </c>
      <c r="D19" s="241">
        <v>49701.530572999989</v>
      </c>
      <c r="E19" s="137">
        <v>115.18419103914921</v>
      </c>
      <c r="F19" s="241">
        <v>2530.4792559999996</v>
      </c>
      <c r="G19" s="241">
        <v>5517.8852969999998</v>
      </c>
      <c r="H19" s="137">
        <v>118.05692672313297</v>
      </c>
    </row>
    <row r="20" spans="1:8" ht="11.1" customHeight="1" x14ac:dyDescent="0.25">
      <c r="A20" s="135" t="s">
        <v>126</v>
      </c>
      <c r="B20" s="239" t="s">
        <v>434</v>
      </c>
      <c r="C20" s="241">
        <v>32166.129502000003</v>
      </c>
      <c r="D20" s="241">
        <v>33804.292023000002</v>
      </c>
      <c r="E20" s="137">
        <v>5.0928182730164639</v>
      </c>
      <c r="F20" s="241">
        <v>3924.2820480000009</v>
      </c>
      <c r="G20" s="241">
        <v>3784.0052230000006</v>
      </c>
      <c r="H20" s="137">
        <v>-3.5745857021538985</v>
      </c>
    </row>
    <row r="21" spans="1:8" ht="11.1" customHeight="1" x14ac:dyDescent="0.25">
      <c r="A21" s="135" t="s">
        <v>129</v>
      </c>
      <c r="B21" s="239" t="s">
        <v>435</v>
      </c>
      <c r="C21" s="241">
        <v>26121.928855000002</v>
      </c>
      <c r="D21" s="241">
        <v>34508.688339</v>
      </c>
      <c r="E21" s="137">
        <v>32.106202916920836</v>
      </c>
      <c r="F21" s="241">
        <v>1791.8564939999997</v>
      </c>
      <c r="G21" s="241">
        <v>4452.7274509999997</v>
      </c>
      <c r="H21" s="137">
        <v>148.4979944493256</v>
      </c>
    </row>
    <row r="22" spans="1:8" ht="11.1" customHeight="1" x14ac:dyDescent="0.25">
      <c r="A22" s="135" t="s">
        <v>130</v>
      </c>
      <c r="B22" s="239" t="s">
        <v>436</v>
      </c>
      <c r="C22" s="241">
        <v>38420.418127000004</v>
      </c>
      <c r="D22" s="241">
        <v>40726.739297</v>
      </c>
      <c r="E22" s="137">
        <v>6.0028528642670498</v>
      </c>
      <c r="F22" s="241">
        <v>5419.2520869999998</v>
      </c>
      <c r="G22" s="241">
        <v>5786.4636350000019</v>
      </c>
      <c r="H22" s="137">
        <v>6.7760558487561351</v>
      </c>
    </row>
    <row r="23" spans="1:8" ht="11.1" customHeight="1" x14ac:dyDescent="0.25">
      <c r="A23" s="135" t="s">
        <v>139</v>
      </c>
      <c r="B23" s="239" t="s">
        <v>437</v>
      </c>
      <c r="C23" s="241">
        <v>248792.633321</v>
      </c>
      <c r="D23" s="241">
        <v>256057.26856000003</v>
      </c>
      <c r="E23" s="137">
        <v>2.9199559255546736</v>
      </c>
      <c r="F23" s="241">
        <v>35385.162649000005</v>
      </c>
      <c r="G23" s="241">
        <v>45214.799661000005</v>
      </c>
      <c r="H23" s="137">
        <v>27.778979312612506</v>
      </c>
    </row>
    <row r="24" spans="1:8" ht="21" customHeight="1" x14ac:dyDescent="0.25">
      <c r="A24" s="135" t="s">
        <v>131</v>
      </c>
      <c r="B24" s="239" t="s">
        <v>438</v>
      </c>
      <c r="C24" s="241">
        <v>144423.55600000001</v>
      </c>
      <c r="D24" s="241">
        <v>121699.764</v>
      </c>
      <c r="E24" s="137">
        <v>-15.734131349043935</v>
      </c>
      <c r="F24" s="241">
        <v>5837.8450000000003</v>
      </c>
      <c r="G24" s="241">
        <v>22395.818000000003</v>
      </c>
      <c r="H24" s="137">
        <v>283.6315969334575</v>
      </c>
    </row>
    <row r="25" spans="1:8" ht="11.1" customHeight="1" x14ac:dyDescent="0.25">
      <c r="A25" s="135" t="s">
        <v>132</v>
      </c>
      <c r="B25" s="239" t="s">
        <v>439</v>
      </c>
      <c r="C25" s="241">
        <v>51283.780885</v>
      </c>
      <c r="D25" s="241">
        <v>51002.044164000006</v>
      </c>
      <c r="E25" s="137">
        <v>-0.54936807727138381</v>
      </c>
      <c r="F25" s="241">
        <v>4015.7924300000004</v>
      </c>
      <c r="G25" s="241">
        <v>5033.6989240000012</v>
      </c>
      <c r="H25" s="137">
        <v>25.347587350275489</v>
      </c>
    </row>
    <row r="26" spans="1:8" ht="21" customHeight="1" x14ac:dyDescent="0.25">
      <c r="A26" s="135" t="s">
        <v>134</v>
      </c>
      <c r="B26" s="239" t="s">
        <v>440</v>
      </c>
      <c r="C26" s="241">
        <v>34954.33455</v>
      </c>
      <c r="D26" s="241">
        <v>32689.747454999997</v>
      </c>
      <c r="E26" s="137">
        <v>-6.4787017809211918</v>
      </c>
      <c r="F26" s="241">
        <v>3941.4947570000004</v>
      </c>
      <c r="G26" s="241">
        <v>4109.9517260000002</v>
      </c>
      <c r="H26" s="137">
        <v>4.2739361431554546</v>
      </c>
    </row>
    <row r="27" spans="1:8" ht="11.1" customHeight="1" x14ac:dyDescent="0.25">
      <c r="A27" s="135" t="s">
        <v>135</v>
      </c>
      <c r="B27" s="239" t="s">
        <v>441</v>
      </c>
      <c r="C27" s="241">
        <v>67070.493800000011</v>
      </c>
      <c r="D27" s="241">
        <v>56713.563605999996</v>
      </c>
      <c r="E27" s="137">
        <v>-15.44185767423113</v>
      </c>
      <c r="F27" s="241">
        <v>4344.8058130000009</v>
      </c>
      <c r="G27" s="241">
        <v>7270.8815719999993</v>
      </c>
      <c r="H27" s="137">
        <v>67.346525597184325</v>
      </c>
    </row>
    <row r="28" spans="1:8" ht="11.1" customHeight="1" x14ac:dyDescent="0.25">
      <c r="A28" s="135" t="s">
        <v>127</v>
      </c>
      <c r="B28" s="239" t="s">
        <v>442</v>
      </c>
      <c r="C28" s="241">
        <v>22599.366255000001</v>
      </c>
      <c r="D28" s="241">
        <v>26210.817441999996</v>
      </c>
      <c r="E28" s="137">
        <v>15.980320626030743</v>
      </c>
      <c r="F28" s="241">
        <v>1664.8335239999999</v>
      </c>
      <c r="G28" s="241">
        <v>1178.70974</v>
      </c>
      <c r="H28" s="137">
        <v>-29.199543197089049</v>
      </c>
    </row>
    <row r="29" spans="1:8" ht="11.1" customHeight="1" x14ac:dyDescent="0.25">
      <c r="A29" s="135" t="s">
        <v>125</v>
      </c>
      <c r="B29" s="239" t="s">
        <v>443</v>
      </c>
      <c r="C29" s="241">
        <v>40208.099053999991</v>
      </c>
      <c r="D29" s="241">
        <v>36545.269959999991</v>
      </c>
      <c r="E29" s="137">
        <v>-9.1096798410707613</v>
      </c>
      <c r="F29" s="241">
        <v>19.530658000000003</v>
      </c>
      <c r="G29" s="241">
        <v>0.62257200000000013</v>
      </c>
      <c r="H29" s="137">
        <v>-96.812334740590927</v>
      </c>
    </row>
    <row r="30" spans="1:8" ht="11.1" customHeight="1" x14ac:dyDescent="0.25">
      <c r="A30" s="135" t="s">
        <v>136</v>
      </c>
      <c r="B30" s="239" t="s">
        <v>444</v>
      </c>
      <c r="C30" s="241">
        <v>35683.401054000002</v>
      </c>
      <c r="D30" s="241">
        <v>36103.465721</v>
      </c>
      <c r="E30" s="137">
        <v>1.1771990746182182</v>
      </c>
      <c r="F30" s="241">
        <v>3167.7237439999999</v>
      </c>
      <c r="G30" s="241">
        <v>3913.9691460000008</v>
      </c>
      <c r="H30" s="137">
        <v>23.557780359271163</v>
      </c>
    </row>
    <row r="31" spans="1:8" ht="11.1" customHeight="1" x14ac:dyDescent="0.25">
      <c r="A31" s="135" t="s">
        <v>102</v>
      </c>
      <c r="B31" s="239" t="s">
        <v>405</v>
      </c>
      <c r="C31" s="241">
        <v>95130.22312499999</v>
      </c>
      <c r="D31" s="241">
        <v>111145.99687700001</v>
      </c>
      <c r="E31" s="137">
        <v>16.835631438554998</v>
      </c>
      <c r="F31" s="241">
        <v>18352.321799999998</v>
      </c>
      <c r="G31" s="241">
        <v>8807.3000639999991</v>
      </c>
      <c r="H31" s="137">
        <v>-52.00988648749609</v>
      </c>
    </row>
    <row r="32" spans="1:8" ht="11.1" customHeight="1" x14ac:dyDescent="0.25">
      <c r="A32" s="135" t="s">
        <v>142</v>
      </c>
      <c r="B32" s="239" t="s">
        <v>445</v>
      </c>
      <c r="C32" s="241">
        <v>19598.137856000001</v>
      </c>
      <c r="D32" s="241">
        <v>29641.28744</v>
      </c>
      <c r="E32" s="137">
        <v>51.245427794178269</v>
      </c>
      <c r="F32" s="241">
        <v>2586.3084610000001</v>
      </c>
      <c r="G32" s="241">
        <v>4152.7812969999995</v>
      </c>
      <c r="H32" s="137">
        <v>60.567904394293336</v>
      </c>
    </row>
    <row r="33" spans="1:8" ht="11.1" customHeight="1" x14ac:dyDescent="0.25">
      <c r="A33" s="135" t="s">
        <v>145</v>
      </c>
      <c r="B33" s="239" t="s">
        <v>446</v>
      </c>
      <c r="C33" s="241">
        <v>67416.147999999986</v>
      </c>
      <c r="D33" s="241">
        <v>70817.768999999986</v>
      </c>
      <c r="E33" s="137">
        <v>5.045706556832652</v>
      </c>
      <c r="F33" s="241">
        <v>7862.8810000000003</v>
      </c>
      <c r="G33" s="241">
        <v>5263</v>
      </c>
      <c r="H33" s="137">
        <v>-33.065246695199889</v>
      </c>
    </row>
    <row r="34" spans="1:8" ht="11.1" customHeight="1" x14ac:dyDescent="0.25">
      <c r="A34" s="135" t="s">
        <v>128</v>
      </c>
      <c r="B34" s="239" t="s">
        <v>447</v>
      </c>
      <c r="C34" s="241">
        <v>33614.064528999996</v>
      </c>
      <c r="D34" s="241">
        <v>42587.870465</v>
      </c>
      <c r="E34" s="137">
        <v>26.696580915580736</v>
      </c>
      <c r="F34" s="241">
        <v>6.656803</v>
      </c>
      <c r="G34" s="241">
        <v>0.01</v>
      </c>
      <c r="H34" s="137">
        <v>-99.849777738653216</v>
      </c>
    </row>
    <row r="35" spans="1:8" ht="11.1" customHeight="1" x14ac:dyDescent="0.25">
      <c r="A35" s="135" t="s">
        <v>137</v>
      </c>
      <c r="B35" s="239" t="s">
        <v>448</v>
      </c>
      <c r="C35" s="241">
        <v>16308.385749999998</v>
      </c>
      <c r="D35" s="241">
        <v>16483.997455000001</v>
      </c>
      <c r="E35" s="137">
        <v>1.076818439863092</v>
      </c>
      <c r="F35" s="241">
        <v>491.59469999999999</v>
      </c>
      <c r="G35" s="241">
        <v>640.81252499999994</v>
      </c>
      <c r="H35" s="137">
        <v>30.353831113313468</v>
      </c>
    </row>
    <row r="36" spans="1:8" ht="11.1" customHeight="1" x14ac:dyDescent="0.25">
      <c r="A36" s="135" t="s">
        <v>269</v>
      </c>
      <c r="B36" s="239" t="s">
        <v>449</v>
      </c>
      <c r="C36" s="241">
        <v>16158.805829999999</v>
      </c>
      <c r="D36" s="241">
        <v>19645.470702999999</v>
      </c>
      <c r="E36" s="137">
        <v>21.577490995818227</v>
      </c>
      <c r="F36" s="241">
        <v>3335.7383750000004</v>
      </c>
      <c r="G36" s="241">
        <v>4726.9567929999985</v>
      </c>
      <c r="H36" s="137">
        <v>41.706460807196777</v>
      </c>
    </row>
    <row r="37" spans="1:8" ht="21" customHeight="1" x14ac:dyDescent="0.25">
      <c r="A37" s="135" t="s">
        <v>138</v>
      </c>
      <c r="B37" s="239" t="s">
        <v>450</v>
      </c>
      <c r="C37" s="241">
        <v>7343.57647</v>
      </c>
      <c r="D37" s="241">
        <v>6971.1586209999996</v>
      </c>
      <c r="E37" s="137">
        <v>-5.0713416074769979</v>
      </c>
      <c r="F37" s="241">
        <v>1440.70038</v>
      </c>
      <c r="G37" s="241">
        <v>631.20000000000005</v>
      </c>
      <c r="H37" s="137">
        <v>-56.187975739966149</v>
      </c>
    </row>
    <row r="38" spans="1:8" ht="11.1" customHeight="1" x14ac:dyDescent="0.25">
      <c r="A38" s="135" t="s">
        <v>140</v>
      </c>
      <c r="B38" s="239" t="s">
        <v>451</v>
      </c>
      <c r="C38" s="241">
        <v>37882.241677999999</v>
      </c>
      <c r="D38" s="241">
        <v>52239.371260999993</v>
      </c>
      <c r="E38" s="137">
        <v>37.899366423550006</v>
      </c>
      <c r="F38" s="241">
        <v>3717.2623499999995</v>
      </c>
      <c r="G38" s="241">
        <v>3841.2758039999999</v>
      </c>
      <c r="H38" s="137">
        <v>3.3361501643810687</v>
      </c>
    </row>
    <row r="39" spans="1:8" ht="11.1" customHeight="1" x14ac:dyDescent="0.25">
      <c r="A39" s="135" t="s">
        <v>143</v>
      </c>
      <c r="B39" s="239" t="s">
        <v>452</v>
      </c>
      <c r="C39" s="241">
        <v>2865.786302</v>
      </c>
      <c r="D39" s="241">
        <v>2442.8828450000001</v>
      </c>
      <c r="E39" s="137">
        <v>-14.756978100734875</v>
      </c>
      <c r="F39" s="241">
        <v>204.51419999999999</v>
      </c>
      <c r="G39" s="241">
        <v>250.60635000000002</v>
      </c>
      <c r="H39" s="137">
        <v>22.537383712231239</v>
      </c>
    </row>
    <row r="40" spans="1:8" ht="11.1" customHeight="1" x14ac:dyDescent="0.25">
      <c r="A40" s="135" t="s">
        <v>141</v>
      </c>
      <c r="B40" s="239" t="s">
        <v>453</v>
      </c>
      <c r="C40" s="241">
        <v>10109.820634</v>
      </c>
      <c r="D40" s="241">
        <v>8107.5087739999999</v>
      </c>
      <c r="E40" s="137">
        <v>-19.805612112109007</v>
      </c>
      <c r="F40" s="241">
        <v>1120.1025890000001</v>
      </c>
      <c r="G40" s="241">
        <v>753.63646499999993</v>
      </c>
      <c r="H40" s="137">
        <v>-32.717192835628751</v>
      </c>
    </row>
    <row r="41" spans="1:8" ht="11.1" customHeight="1" x14ac:dyDescent="0.25">
      <c r="A41" s="135" t="s">
        <v>147</v>
      </c>
      <c r="B41" s="239" t="s">
        <v>454</v>
      </c>
      <c r="C41" s="241">
        <v>27562.903193000002</v>
      </c>
      <c r="D41" s="241">
        <v>28072.789882000001</v>
      </c>
      <c r="E41" s="137">
        <v>1.8499019694321994</v>
      </c>
      <c r="F41" s="241">
        <v>2509.9101899999991</v>
      </c>
      <c r="G41" s="241">
        <v>2259.750153</v>
      </c>
      <c r="H41" s="137">
        <v>-9.9668919627757369</v>
      </c>
    </row>
    <row r="42" spans="1:8" ht="11.1" customHeight="1" x14ac:dyDescent="0.25">
      <c r="A42" s="135" t="s">
        <v>149</v>
      </c>
      <c r="B42" s="239" t="s">
        <v>455</v>
      </c>
      <c r="C42" s="241">
        <v>22827.49163</v>
      </c>
      <c r="D42" s="241">
        <v>27358.593367999994</v>
      </c>
      <c r="E42" s="137">
        <v>19.849319458495373</v>
      </c>
      <c r="F42" s="241">
        <v>2062.7916300000002</v>
      </c>
      <c r="G42" s="241">
        <v>2699</v>
      </c>
      <c r="H42" s="137">
        <v>30.842105462683111</v>
      </c>
    </row>
    <row r="43" spans="1:8" ht="11.1" customHeight="1" x14ac:dyDescent="0.25">
      <c r="A43" s="135" t="s">
        <v>144</v>
      </c>
      <c r="B43" s="239" t="s">
        <v>456</v>
      </c>
      <c r="C43" s="241">
        <v>20526.158959999997</v>
      </c>
      <c r="D43" s="241">
        <v>18574.474736</v>
      </c>
      <c r="E43" s="137">
        <v>-9.5082778409896758</v>
      </c>
      <c r="F43" s="241">
        <v>1658.5656109999998</v>
      </c>
      <c r="G43" s="241">
        <v>1562.0907080000002</v>
      </c>
      <c r="H43" s="137">
        <v>-5.8167673536792979</v>
      </c>
    </row>
    <row r="44" spans="1:8" ht="11.1" customHeight="1" x14ac:dyDescent="0.25">
      <c r="A44" s="135" t="s">
        <v>155</v>
      </c>
      <c r="B44" s="239" t="s">
        <v>457</v>
      </c>
      <c r="C44" s="241">
        <v>8723.4866450000009</v>
      </c>
      <c r="D44" s="241">
        <v>8976.5839990000004</v>
      </c>
      <c r="E44" s="137">
        <v>2.9013325095770703</v>
      </c>
      <c r="F44" s="241">
        <v>56.628101999999998</v>
      </c>
      <c r="G44" s="241">
        <v>74.560608000000002</v>
      </c>
      <c r="H44" s="137">
        <v>31.667149995597612</v>
      </c>
    </row>
    <row r="45" spans="1:8" ht="11.1" customHeight="1" x14ac:dyDescent="0.25">
      <c r="A45" s="135" t="s">
        <v>49</v>
      </c>
      <c r="B45" s="239" t="s">
        <v>403</v>
      </c>
      <c r="C45" s="241">
        <v>37090.333376999995</v>
      </c>
      <c r="D45" s="241">
        <v>44813.772327000013</v>
      </c>
      <c r="E45" s="137">
        <v>20.823320382419052</v>
      </c>
      <c r="F45" s="241">
        <v>5197.9575999999997</v>
      </c>
      <c r="G45" s="241">
        <v>13.718674000000002</v>
      </c>
      <c r="H45" s="137">
        <v>-99.736075684803581</v>
      </c>
    </row>
    <row r="46" spans="1:8" ht="11.1" customHeight="1" x14ac:dyDescent="0.25">
      <c r="A46" s="135" t="s">
        <v>146</v>
      </c>
      <c r="B46" s="239" t="s">
        <v>458</v>
      </c>
      <c r="C46" s="241">
        <v>4767.5188920000001</v>
      </c>
      <c r="D46" s="241">
        <v>5574.9721050000007</v>
      </c>
      <c r="E46" s="137">
        <v>16.936549834231897</v>
      </c>
      <c r="F46" s="241">
        <v>276.83</v>
      </c>
      <c r="G46" s="241">
        <v>261.89324000000005</v>
      </c>
      <c r="H46" s="137">
        <v>-5.3956435357439325</v>
      </c>
    </row>
    <row r="47" spans="1:8" ht="11.1" customHeight="1" x14ac:dyDescent="0.25">
      <c r="A47" s="135" t="s">
        <v>148</v>
      </c>
      <c r="B47" s="239" t="s">
        <v>459</v>
      </c>
      <c r="C47" s="241">
        <v>526.19043199999999</v>
      </c>
      <c r="D47" s="241">
        <v>539.522109</v>
      </c>
      <c r="E47" s="137">
        <v>2.5336220860815661</v>
      </c>
      <c r="F47" s="241">
        <v>32.262719999999995</v>
      </c>
      <c r="G47" s="241">
        <v>67.610300000000009</v>
      </c>
      <c r="H47" s="137">
        <v>109.56168605746824</v>
      </c>
    </row>
    <row r="48" spans="1:8" ht="11.1" customHeight="1" x14ac:dyDescent="0.25">
      <c r="A48" s="135" t="s">
        <v>277</v>
      </c>
      <c r="B48" s="239" t="s">
        <v>460</v>
      </c>
      <c r="C48" s="241">
        <v>12242.898077000002</v>
      </c>
      <c r="D48" s="241">
        <v>11893.829844000002</v>
      </c>
      <c r="E48" s="137">
        <v>-2.8511895696965217</v>
      </c>
      <c r="F48" s="241">
        <v>2017.8999369999999</v>
      </c>
      <c r="G48" s="241">
        <v>1873.9185439999999</v>
      </c>
      <c r="H48" s="137">
        <v>-7.135209747518811</v>
      </c>
    </row>
    <row r="49" spans="1:8" ht="11.1" customHeight="1" x14ac:dyDescent="0.25">
      <c r="A49" s="135" t="s">
        <v>152</v>
      </c>
      <c r="B49" s="239" t="s">
        <v>461</v>
      </c>
      <c r="C49" s="241">
        <v>9294.0119659999982</v>
      </c>
      <c r="D49" s="241">
        <v>9837.9188419999991</v>
      </c>
      <c r="E49" s="137">
        <v>5.8522291340893373</v>
      </c>
      <c r="F49" s="241">
        <v>1052.450497</v>
      </c>
      <c r="G49" s="241">
        <v>883.6808259999998</v>
      </c>
      <c r="H49" s="137">
        <v>-16.035877362505559</v>
      </c>
    </row>
    <row r="50" spans="1:8" ht="21" customHeight="1" x14ac:dyDescent="0.25">
      <c r="A50" s="135" t="s">
        <v>150</v>
      </c>
      <c r="B50" s="239" t="s">
        <v>462</v>
      </c>
      <c r="C50" s="241">
        <v>6416.9230620000017</v>
      </c>
      <c r="D50" s="241">
        <v>5613.4990410000009</v>
      </c>
      <c r="E50" s="137">
        <v>-12.520393547458131</v>
      </c>
      <c r="F50" s="241">
        <v>421.98599300000006</v>
      </c>
      <c r="G50" s="241">
        <v>270.29680100000002</v>
      </c>
      <c r="H50" s="137">
        <v>-35.946499295297706</v>
      </c>
    </row>
    <row r="51" spans="1:8" ht="11.1" customHeight="1" x14ac:dyDescent="0.25">
      <c r="A51" s="135" t="s">
        <v>154</v>
      </c>
      <c r="B51" s="239" t="s">
        <v>463</v>
      </c>
      <c r="C51" s="241">
        <v>6134.5395979999994</v>
      </c>
      <c r="D51" s="241">
        <v>8129.0169889999997</v>
      </c>
      <c r="E51" s="137">
        <v>32.512258811569914</v>
      </c>
      <c r="F51" s="241">
        <v>627.68537000000015</v>
      </c>
      <c r="G51" s="241">
        <v>966.51927500000011</v>
      </c>
      <c r="H51" s="137">
        <v>53.981488368925959</v>
      </c>
    </row>
    <row r="52" spans="1:8" ht="21" customHeight="1" x14ac:dyDescent="0.25">
      <c r="A52" s="135" t="s">
        <v>151</v>
      </c>
      <c r="B52" s="239" t="s">
        <v>464</v>
      </c>
      <c r="C52" s="241">
        <v>2082.3043599999996</v>
      </c>
      <c r="D52" s="241">
        <v>1786.4290980000001</v>
      </c>
      <c r="E52" s="137">
        <v>-14.209030518478084</v>
      </c>
      <c r="F52" s="241">
        <v>185.36641100000003</v>
      </c>
      <c r="G52" s="241">
        <v>154.42905400000004</v>
      </c>
      <c r="H52" s="137">
        <v>-16.689839779009365</v>
      </c>
    </row>
    <row r="53" spans="1:8" ht="11.1" customHeight="1" x14ac:dyDescent="0.25">
      <c r="A53" s="135" t="s">
        <v>156</v>
      </c>
      <c r="B53" s="239" t="s">
        <v>465</v>
      </c>
      <c r="C53" s="241">
        <v>7154.8858179999997</v>
      </c>
      <c r="D53" s="241">
        <v>10737.603664</v>
      </c>
      <c r="E53" s="137">
        <v>50.07372496408999</v>
      </c>
      <c r="F53" s="241">
        <v>836.83496700000001</v>
      </c>
      <c r="G53" s="241">
        <v>304.78434199999998</v>
      </c>
      <c r="H53" s="137">
        <v>-63.578918900505265</v>
      </c>
    </row>
    <row r="54" spans="1:8" ht="11.1" customHeight="1" x14ac:dyDescent="0.25">
      <c r="A54" s="135" t="s">
        <v>168</v>
      </c>
      <c r="B54" s="239" t="s">
        <v>466</v>
      </c>
      <c r="C54" s="241">
        <v>35266.584288999999</v>
      </c>
      <c r="D54" s="241">
        <v>29468.557766000002</v>
      </c>
      <c r="E54" s="137">
        <v>-16.440567295904696</v>
      </c>
      <c r="F54" s="241">
        <v>3073.2799999999997</v>
      </c>
      <c r="G54" s="241">
        <v>2648.2309909999994</v>
      </c>
      <c r="H54" s="137">
        <v>-13.830468066690971</v>
      </c>
    </row>
    <row r="55" spans="1:8" ht="11.1" customHeight="1" x14ac:dyDescent="0.25">
      <c r="A55" s="135" t="s">
        <v>161</v>
      </c>
      <c r="B55" s="239" t="s">
        <v>467</v>
      </c>
      <c r="C55" s="241">
        <v>3675.9952149999999</v>
      </c>
      <c r="D55" s="241">
        <v>3246.6573850000004</v>
      </c>
      <c r="E55" s="137">
        <v>-11.679499152993312</v>
      </c>
      <c r="F55" s="241">
        <v>314.60948500000006</v>
      </c>
      <c r="G55" s="241">
        <v>287.05527000000006</v>
      </c>
      <c r="H55" s="137">
        <v>-8.7582276802620882</v>
      </c>
    </row>
    <row r="56" spans="1:8" ht="21" customHeight="1" x14ac:dyDescent="0.25">
      <c r="A56" s="135" t="s">
        <v>185</v>
      </c>
      <c r="B56" s="239" t="s">
        <v>468</v>
      </c>
      <c r="C56" s="241">
        <v>19105.901530000003</v>
      </c>
      <c r="D56" s="241">
        <v>22315.512639999997</v>
      </c>
      <c r="E56" s="137">
        <v>16.799056066316886</v>
      </c>
      <c r="F56" s="241">
        <v>1693.0940000000001</v>
      </c>
      <c r="G56" s="241">
        <v>2163.5</v>
      </c>
      <c r="H56" s="137">
        <v>27.783808813922906</v>
      </c>
    </row>
    <row r="57" spans="1:8" ht="11.1" customHeight="1" x14ac:dyDescent="0.25">
      <c r="A57" s="210"/>
      <c r="B57" s="195" t="s">
        <v>31</v>
      </c>
      <c r="C57" s="242">
        <v>877089.93381200021</v>
      </c>
      <c r="D57" s="242">
        <v>762187.99244699953</v>
      </c>
      <c r="E57" s="197">
        <v>-13.10036028638647</v>
      </c>
      <c r="F57" s="242">
        <v>63767.264709999974</v>
      </c>
      <c r="G57" s="242">
        <v>69469.352864999863</v>
      </c>
      <c r="H57" s="197">
        <v>8.9420303363046507</v>
      </c>
    </row>
    <row r="58" spans="1:8" ht="8.1" customHeight="1" x14ac:dyDescent="0.25">
      <c r="A58" s="11" t="s">
        <v>72</v>
      </c>
      <c r="B58" s="41"/>
      <c r="C58" s="25"/>
      <c r="D58" s="25"/>
      <c r="E58" s="25"/>
    </row>
    <row r="59" spans="1:8" ht="8.1" customHeight="1" x14ac:dyDescent="0.25">
      <c r="A59" s="14" t="s">
        <v>33</v>
      </c>
      <c r="B59" s="41"/>
    </row>
    <row r="60" spans="1:8" ht="12" customHeight="1" x14ac:dyDescent="0.25">
      <c r="A60" s="224" t="s">
        <v>634</v>
      </c>
      <c r="B60" s="192"/>
    </row>
    <row r="62" spans="1:8" ht="15" customHeight="1" x14ac:dyDescent="0.25">
      <c r="A62" s="300" t="s">
        <v>99</v>
      </c>
      <c r="B62" s="300"/>
      <c r="C62" s="300"/>
      <c r="D62" s="300"/>
      <c r="E62" s="300"/>
    </row>
    <row r="63" spans="1:8" ht="13.5" x14ac:dyDescent="0.25">
      <c r="A63" s="300" t="s">
        <v>82</v>
      </c>
      <c r="B63" s="300"/>
      <c r="C63" s="300"/>
      <c r="D63" s="300"/>
      <c r="E63" s="300"/>
    </row>
    <row r="64" spans="1:8" ht="3" customHeight="1" x14ac:dyDescent="0.25">
      <c r="A64" s="57"/>
      <c r="B64" s="57"/>
      <c r="C64" s="57"/>
      <c r="D64" s="57"/>
      <c r="E64" s="57"/>
    </row>
    <row r="65" spans="1:8" ht="13.35" customHeight="1" x14ac:dyDescent="0.25">
      <c r="A65" s="308" t="s">
        <v>46</v>
      </c>
      <c r="B65" s="308" t="s">
        <v>14</v>
      </c>
      <c r="C65" s="304" t="s">
        <v>396</v>
      </c>
      <c r="D65" s="305"/>
      <c r="E65" s="183" t="s">
        <v>47</v>
      </c>
      <c r="F65" s="304" t="s">
        <v>397</v>
      </c>
      <c r="G65" s="305"/>
      <c r="H65" s="183" t="s">
        <v>47</v>
      </c>
    </row>
    <row r="66" spans="1:8" x14ac:dyDescent="0.25">
      <c r="A66" s="308"/>
      <c r="B66" s="308"/>
      <c r="C66" s="172">
        <v>2019</v>
      </c>
      <c r="D66" s="172" t="s">
        <v>87</v>
      </c>
      <c r="E66" s="184" t="s">
        <v>48</v>
      </c>
      <c r="F66" s="172">
        <v>2019</v>
      </c>
      <c r="G66" s="172" t="s">
        <v>87</v>
      </c>
      <c r="H66" s="184" t="s">
        <v>48</v>
      </c>
    </row>
    <row r="67" spans="1:8" ht="14.1" customHeight="1" x14ac:dyDescent="0.25">
      <c r="A67" s="309" t="s">
        <v>61</v>
      </c>
      <c r="B67" s="309"/>
      <c r="C67" s="60">
        <v>7462044.2307099961</v>
      </c>
      <c r="D67" s="60">
        <v>7736217.3931499999</v>
      </c>
      <c r="E67" s="90">
        <v>3.6742366295772655</v>
      </c>
      <c r="F67" s="60">
        <v>873309.79194999929</v>
      </c>
      <c r="G67" s="60">
        <v>938431.83472000039</v>
      </c>
      <c r="H67" s="90">
        <v>7.456923461786813</v>
      </c>
    </row>
    <row r="68" spans="1:8" ht="3.95" customHeight="1" x14ac:dyDescent="0.25">
      <c r="A68" s="156"/>
      <c r="B68" s="156"/>
      <c r="C68" s="61"/>
      <c r="D68" s="61"/>
      <c r="E68" s="157"/>
      <c r="F68" s="61"/>
      <c r="G68" s="61"/>
      <c r="H68" s="157"/>
    </row>
    <row r="69" spans="1:8" ht="11.1" customHeight="1" x14ac:dyDescent="0.25">
      <c r="A69" s="135" t="s">
        <v>104</v>
      </c>
      <c r="B69" s="239" t="s">
        <v>426</v>
      </c>
      <c r="C69" s="241">
        <v>820393.76648999995</v>
      </c>
      <c r="D69" s="241">
        <v>1002975.27962</v>
      </c>
      <c r="E69" s="137">
        <v>22.255351099407171</v>
      </c>
      <c r="F69" s="241">
        <v>93496.432959999962</v>
      </c>
      <c r="G69" s="241">
        <v>69882.619040000034</v>
      </c>
      <c r="H69" s="137">
        <v>-25.256379492148639</v>
      </c>
    </row>
    <row r="70" spans="1:8" ht="11.1" customHeight="1" x14ac:dyDescent="0.25">
      <c r="A70" s="135" t="s">
        <v>21</v>
      </c>
      <c r="B70" s="239" t="s">
        <v>355</v>
      </c>
      <c r="C70" s="241">
        <v>875477.59030999988</v>
      </c>
      <c r="D70" s="241">
        <v>991147.78602000058</v>
      </c>
      <c r="E70" s="137">
        <v>13.212239466808363</v>
      </c>
      <c r="F70" s="241">
        <v>275719.94311999995</v>
      </c>
      <c r="G70" s="241">
        <v>345371.87667000049</v>
      </c>
      <c r="H70" s="137">
        <v>25.261840968713067</v>
      </c>
    </row>
    <row r="71" spans="1:8" ht="11.1" customHeight="1" x14ac:dyDescent="0.25">
      <c r="A71" s="135" t="s">
        <v>86</v>
      </c>
      <c r="B71" s="239" t="s">
        <v>354</v>
      </c>
      <c r="C71" s="241">
        <v>752454.51172999991</v>
      </c>
      <c r="D71" s="241">
        <v>759125.62294999987</v>
      </c>
      <c r="E71" s="137">
        <v>0.88658000131625059</v>
      </c>
      <c r="F71" s="241">
        <v>2939.4305799999997</v>
      </c>
      <c r="G71" s="241">
        <v>5275.8215200000004</v>
      </c>
      <c r="H71" s="137">
        <v>79.484474166421748</v>
      </c>
    </row>
    <row r="72" spans="1:8" ht="11.1" customHeight="1" x14ac:dyDescent="0.25">
      <c r="A72" s="135" t="s">
        <v>20</v>
      </c>
      <c r="B72" s="239" t="s">
        <v>427</v>
      </c>
      <c r="C72" s="241">
        <v>634908.7209999999</v>
      </c>
      <c r="D72" s="241">
        <v>637759.31565999996</v>
      </c>
      <c r="E72" s="137">
        <v>0.44897708374682654</v>
      </c>
      <c r="F72" s="241">
        <v>85441.569790000009</v>
      </c>
      <c r="G72" s="241">
        <v>75966.307140000004</v>
      </c>
      <c r="H72" s="137">
        <v>-11.089757214536778</v>
      </c>
    </row>
    <row r="73" spans="1:8" ht="11.1" customHeight="1" x14ac:dyDescent="0.25">
      <c r="A73" s="135" t="s">
        <v>23</v>
      </c>
      <c r="B73" s="239" t="s">
        <v>428</v>
      </c>
      <c r="C73" s="241">
        <v>400116.07484000002</v>
      </c>
      <c r="D73" s="241">
        <v>377113.89724999998</v>
      </c>
      <c r="E73" s="137">
        <v>-5.7488761478024175</v>
      </c>
      <c r="F73" s="241">
        <v>50970.478909999998</v>
      </c>
      <c r="G73" s="241">
        <v>48771.156210000001</v>
      </c>
      <c r="H73" s="137">
        <v>-4.3148951060150047</v>
      </c>
    </row>
    <row r="74" spans="1:8" ht="11.1" customHeight="1" x14ac:dyDescent="0.25">
      <c r="A74" s="135" t="s">
        <v>22</v>
      </c>
      <c r="B74" s="239" t="s">
        <v>356</v>
      </c>
      <c r="C74" s="241">
        <v>262968.02234000008</v>
      </c>
      <c r="D74" s="241">
        <v>280572.01782000007</v>
      </c>
      <c r="E74" s="137">
        <v>6.6943483558769667</v>
      </c>
      <c r="F74" s="241">
        <v>62036.857439999978</v>
      </c>
      <c r="G74" s="241">
        <v>51916.99630000005</v>
      </c>
      <c r="H74" s="137">
        <v>-16.312659211965286</v>
      </c>
    </row>
    <row r="75" spans="1:8" ht="11.1" customHeight="1" x14ac:dyDescent="0.25">
      <c r="A75" s="135" t="s">
        <v>103</v>
      </c>
      <c r="B75" s="239" t="s">
        <v>429</v>
      </c>
      <c r="C75" s="241">
        <v>127865.91494999996</v>
      </c>
      <c r="D75" s="241">
        <v>180092.31240999998</v>
      </c>
      <c r="E75" s="137">
        <v>40.844659407804151</v>
      </c>
      <c r="F75" s="243" t="s">
        <v>635</v>
      </c>
      <c r="G75" s="243" t="s">
        <v>635</v>
      </c>
      <c r="H75" s="226" t="s">
        <v>636</v>
      </c>
    </row>
    <row r="76" spans="1:8" ht="11.1" customHeight="1" x14ac:dyDescent="0.25">
      <c r="A76" s="135" t="s">
        <v>24</v>
      </c>
      <c r="B76" s="239" t="s">
        <v>357</v>
      </c>
      <c r="C76" s="241">
        <v>152378.01427000001</v>
      </c>
      <c r="D76" s="241">
        <v>147699.22484999997</v>
      </c>
      <c r="E76" s="137">
        <v>-3.0705147605543992</v>
      </c>
      <c r="F76" s="241">
        <v>13690.578749999999</v>
      </c>
      <c r="G76" s="241">
        <v>12550.428539999997</v>
      </c>
      <c r="H76" s="137">
        <v>-8.3279913203085147</v>
      </c>
    </row>
    <row r="77" spans="1:8" ht="11.1" customHeight="1" x14ac:dyDescent="0.25">
      <c r="A77" s="135" t="s">
        <v>50</v>
      </c>
      <c r="B77" s="239" t="s">
        <v>404</v>
      </c>
      <c r="C77" s="241">
        <v>195901.16831000001</v>
      </c>
      <c r="D77" s="241">
        <v>133271.00593000001</v>
      </c>
      <c r="E77" s="137">
        <v>-31.970285282266463</v>
      </c>
      <c r="F77" s="241">
        <v>15134.998710000002</v>
      </c>
      <c r="G77" s="241">
        <v>7564.5332399999998</v>
      </c>
      <c r="H77" s="137">
        <v>-50.019597722185736</v>
      </c>
    </row>
    <row r="78" spans="1:8" ht="11.1" customHeight="1" x14ac:dyDescent="0.25">
      <c r="A78" s="135" t="s">
        <v>105</v>
      </c>
      <c r="B78" s="239" t="s">
        <v>358</v>
      </c>
      <c r="C78" s="241">
        <v>138090.91107999999</v>
      </c>
      <c r="D78" s="241">
        <v>127585.39643000004</v>
      </c>
      <c r="E78" s="137">
        <v>-7.6076800187912514</v>
      </c>
      <c r="F78" s="241">
        <v>9676.2638000000006</v>
      </c>
      <c r="G78" s="241">
        <v>8834.5156600000009</v>
      </c>
      <c r="H78" s="137">
        <v>-8.699102850007046</v>
      </c>
    </row>
    <row r="79" spans="1:8" ht="11.1" customHeight="1" x14ac:dyDescent="0.25">
      <c r="A79" s="135" t="s">
        <v>100</v>
      </c>
      <c r="B79" s="239" t="s">
        <v>430</v>
      </c>
      <c r="C79" s="241">
        <v>135519.14902999997</v>
      </c>
      <c r="D79" s="241">
        <v>124417.73975999998</v>
      </c>
      <c r="E79" s="137">
        <v>-8.1917643000713252</v>
      </c>
      <c r="F79" s="241">
        <v>12846.164410000003</v>
      </c>
      <c r="G79" s="241">
        <v>12442.4383</v>
      </c>
      <c r="H79" s="137">
        <v>-3.1427755173810912</v>
      </c>
    </row>
    <row r="80" spans="1:8" ht="11.1" customHeight="1" x14ac:dyDescent="0.25">
      <c r="A80" s="135" t="s">
        <v>84</v>
      </c>
      <c r="B80" s="239" t="s">
        <v>431</v>
      </c>
      <c r="C80" s="241">
        <v>80515.029770000008</v>
      </c>
      <c r="D80" s="241">
        <v>117540.49120000002</v>
      </c>
      <c r="E80" s="137">
        <v>45.985776240494843</v>
      </c>
      <c r="F80" s="241">
        <v>7800.0628600000018</v>
      </c>
      <c r="G80" s="241">
        <v>9773.3819300000014</v>
      </c>
      <c r="H80" s="137">
        <v>25.298758553850931</v>
      </c>
    </row>
    <row r="81" spans="1:8" ht="11.1" customHeight="1" x14ac:dyDescent="0.25">
      <c r="A81" s="135" t="s">
        <v>133</v>
      </c>
      <c r="B81" s="239" t="s">
        <v>433</v>
      </c>
      <c r="C81" s="241">
        <v>40863.805039999985</v>
      </c>
      <c r="D81" s="241">
        <v>104377.61176000001</v>
      </c>
      <c r="E81" s="137">
        <v>155.42802893129712</v>
      </c>
      <c r="F81" s="241">
        <v>4338.3887499999983</v>
      </c>
      <c r="G81" s="241">
        <v>13889.825440000006</v>
      </c>
      <c r="H81" s="137">
        <v>220.16092241618531</v>
      </c>
    </row>
    <row r="82" spans="1:8" ht="11.1" customHeight="1" x14ac:dyDescent="0.25">
      <c r="A82" s="135" t="s">
        <v>126</v>
      </c>
      <c r="B82" s="239" t="s">
        <v>434</v>
      </c>
      <c r="C82" s="241">
        <v>97670.410239999997</v>
      </c>
      <c r="D82" s="241">
        <v>102114.54856</v>
      </c>
      <c r="E82" s="137">
        <v>4.5501378657872626</v>
      </c>
      <c r="F82" s="241">
        <v>12358.107230000001</v>
      </c>
      <c r="G82" s="241">
        <v>11958.480749999999</v>
      </c>
      <c r="H82" s="137">
        <v>-3.2337191494008599</v>
      </c>
    </row>
    <row r="83" spans="1:8" ht="11.1" customHeight="1" x14ac:dyDescent="0.25">
      <c r="A83" s="135" t="s">
        <v>129</v>
      </c>
      <c r="B83" s="239" t="s">
        <v>435</v>
      </c>
      <c r="C83" s="241">
        <v>84845.246890000009</v>
      </c>
      <c r="D83" s="241">
        <v>100611.79968</v>
      </c>
      <c r="E83" s="137">
        <v>18.58271779259595</v>
      </c>
      <c r="F83" s="241">
        <v>4527.4688199999991</v>
      </c>
      <c r="G83" s="241">
        <v>10386.801739999999</v>
      </c>
      <c r="H83" s="137">
        <v>129.41741076418944</v>
      </c>
    </row>
    <row r="84" spans="1:8" ht="11.1" customHeight="1" x14ac:dyDescent="0.25">
      <c r="A84" s="135" t="s">
        <v>130</v>
      </c>
      <c r="B84" s="239" t="s">
        <v>436</v>
      </c>
      <c r="C84" s="241">
        <v>92591.570600000006</v>
      </c>
      <c r="D84" s="241">
        <v>98790.601079999993</v>
      </c>
      <c r="E84" s="137">
        <v>6.6950268148923575</v>
      </c>
      <c r="F84" s="241">
        <v>13494.87132</v>
      </c>
      <c r="G84" s="241">
        <v>14838.208930000001</v>
      </c>
      <c r="H84" s="137">
        <v>9.9544306732967094</v>
      </c>
    </row>
    <row r="85" spans="1:8" ht="11.1" customHeight="1" x14ac:dyDescent="0.25">
      <c r="A85" s="135" t="s">
        <v>139</v>
      </c>
      <c r="B85" s="239" t="s">
        <v>437</v>
      </c>
      <c r="C85" s="241">
        <v>87940.764309999999</v>
      </c>
      <c r="D85" s="241">
        <v>94953.732969999997</v>
      </c>
      <c r="E85" s="137">
        <v>7.974650567373498</v>
      </c>
      <c r="F85" s="241">
        <v>12373.566880000006</v>
      </c>
      <c r="G85" s="241">
        <v>17184.613679999995</v>
      </c>
      <c r="H85" s="137">
        <v>38.881648651985046</v>
      </c>
    </row>
    <row r="86" spans="1:8" ht="21" customHeight="1" x14ac:dyDescent="0.25">
      <c r="A86" s="135" t="s">
        <v>131</v>
      </c>
      <c r="B86" s="239" t="s">
        <v>438</v>
      </c>
      <c r="C86" s="241">
        <v>105869.43958999999</v>
      </c>
      <c r="D86" s="241">
        <v>93866.69296</v>
      </c>
      <c r="E86" s="137">
        <v>-11.337310064625793</v>
      </c>
      <c r="F86" s="241">
        <v>4203.4050500000003</v>
      </c>
      <c r="G86" s="241">
        <v>17806.835709999999</v>
      </c>
      <c r="H86" s="137">
        <v>323.62883182052605</v>
      </c>
    </row>
    <row r="87" spans="1:8" ht="11.1" customHeight="1" x14ac:dyDescent="0.25">
      <c r="A87" s="135" t="s">
        <v>132</v>
      </c>
      <c r="B87" s="239" t="s">
        <v>439</v>
      </c>
      <c r="C87" s="241">
        <v>78459.491380000007</v>
      </c>
      <c r="D87" s="241">
        <v>82534.498240000001</v>
      </c>
      <c r="E87" s="137">
        <v>5.1937717009452156</v>
      </c>
      <c r="F87" s="241">
        <v>5897.2923900000005</v>
      </c>
      <c r="G87" s="241">
        <v>7589.5627200000008</v>
      </c>
      <c r="H87" s="137">
        <v>28.695716916962976</v>
      </c>
    </row>
    <row r="88" spans="1:8" ht="21" customHeight="1" x14ac:dyDescent="0.25">
      <c r="A88" s="135" t="s">
        <v>134</v>
      </c>
      <c r="B88" s="239" t="s">
        <v>440</v>
      </c>
      <c r="C88" s="241">
        <v>82958.351689999996</v>
      </c>
      <c r="D88" s="241">
        <v>75132.010200000019</v>
      </c>
      <c r="E88" s="137">
        <v>-9.4340609842943461</v>
      </c>
      <c r="F88" s="241">
        <v>10099.57682</v>
      </c>
      <c r="G88" s="241">
        <v>9143.7111600000026</v>
      </c>
      <c r="H88" s="137">
        <v>-9.4644129851769172</v>
      </c>
    </row>
    <row r="89" spans="1:8" ht="11.1" customHeight="1" x14ac:dyDescent="0.25">
      <c r="A89" s="135" t="s">
        <v>135</v>
      </c>
      <c r="B89" s="239" t="s">
        <v>441</v>
      </c>
      <c r="C89" s="241">
        <v>80071.893989999997</v>
      </c>
      <c r="D89" s="241">
        <v>71520.48775</v>
      </c>
      <c r="E89" s="137">
        <v>-10.679660257652912</v>
      </c>
      <c r="F89" s="241">
        <v>5121.2811100000017</v>
      </c>
      <c r="G89" s="241">
        <v>9151.2673300000006</v>
      </c>
      <c r="H89" s="137">
        <v>78.690978554778027</v>
      </c>
    </row>
    <row r="90" spans="1:8" ht="11.1" customHeight="1" x14ac:dyDescent="0.25">
      <c r="A90" s="135" t="s">
        <v>127</v>
      </c>
      <c r="B90" s="239" t="s">
        <v>442</v>
      </c>
      <c r="C90" s="241">
        <v>65962.660199999998</v>
      </c>
      <c r="D90" s="241">
        <v>67028.37870999999</v>
      </c>
      <c r="E90" s="137">
        <v>1.6156390702993351</v>
      </c>
      <c r="F90" s="241">
        <v>5047.7520800000011</v>
      </c>
      <c r="G90" s="241">
        <v>3499.5948899999999</v>
      </c>
      <c r="H90" s="137">
        <v>-30.670230341423597</v>
      </c>
    </row>
    <row r="91" spans="1:8" ht="11.1" customHeight="1" x14ac:dyDescent="0.25">
      <c r="A91" s="135" t="s">
        <v>125</v>
      </c>
      <c r="B91" s="239" t="s">
        <v>443</v>
      </c>
      <c r="C91" s="241">
        <v>65821.13265</v>
      </c>
      <c r="D91" s="241">
        <v>62883.635490000001</v>
      </c>
      <c r="E91" s="137">
        <v>-4.4628480880448684</v>
      </c>
      <c r="F91" s="241">
        <v>49.10655000000002</v>
      </c>
      <c r="G91" s="241">
        <v>2.17021</v>
      </c>
      <c r="H91" s="137">
        <v>-95.5806099186361</v>
      </c>
    </row>
    <row r="92" spans="1:8" ht="11.1" customHeight="1" x14ac:dyDescent="0.25">
      <c r="A92" s="135" t="s">
        <v>136</v>
      </c>
      <c r="B92" s="239" t="s">
        <v>444</v>
      </c>
      <c r="C92" s="241">
        <v>62313.174570000003</v>
      </c>
      <c r="D92" s="241">
        <v>60600.427530000001</v>
      </c>
      <c r="E92" s="137">
        <v>-2.7486114322035959</v>
      </c>
      <c r="F92" s="241">
        <v>5562.0333999999966</v>
      </c>
      <c r="G92" s="241">
        <v>5991.3508900000006</v>
      </c>
      <c r="H92" s="137">
        <v>7.7187147060282735</v>
      </c>
    </row>
    <row r="93" spans="1:8" ht="11.1" customHeight="1" x14ac:dyDescent="0.25">
      <c r="A93" s="135" t="s">
        <v>102</v>
      </c>
      <c r="B93" s="239" t="s">
        <v>405</v>
      </c>
      <c r="C93" s="241">
        <v>40623.524819999999</v>
      </c>
      <c r="D93" s="241">
        <v>58509.164859999997</v>
      </c>
      <c r="E93" s="137">
        <v>44.027789610207435</v>
      </c>
      <c r="F93" s="241">
        <v>7805.7806200000005</v>
      </c>
      <c r="G93" s="241">
        <v>4863.45946</v>
      </c>
      <c r="H93" s="137">
        <v>-37.694130840177266</v>
      </c>
    </row>
    <row r="94" spans="1:8" ht="11.1" customHeight="1" x14ac:dyDescent="0.25">
      <c r="A94" s="135" t="s">
        <v>142</v>
      </c>
      <c r="B94" s="239" t="s">
        <v>445</v>
      </c>
      <c r="C94" s="241">
        <v>38292.663090000002</v>
      </c>
      <c r="D94" s="241">
        <v>57594.320339999998</v>
      </c>
      <c r="E94" s="137">
        <v>50.405627847389269</v>
      </c>
      <c r="F94" s="241">
        <v>5156.5981500000016</v>
      </c>
      <c r="G94" s="241">
        <v>8156.5723400000006</v>
      </c>
      <c r="H94" s="137">
        <v>58.177389486904232</v>
      </c>
    </row>
    <row r="95" spans="1:8" ht="11.1" customHeight="1" x14ac:dyDescent="0.25">
      <c r="A95" s="135" t="s">
        <v>145</v>
      </c>
      <c r="B95" s="239" t="s">
        <v>446</v>
      </c>
      <c r="C95" s="241">
        <v>38038.534800000001</v>
      </c>
      <c r="D95" s="241">
        <v>47179.903610000001</v>
      </c>
      <c r="E95" s="137">
        <v>24.031863630036554</v>
      </c>
      <c r="F95" s="241">
        <v>4850.2054799999996</v>
      </c>
      <c r="G95" s="241">
        <v>3923.53</v>
      </c>
      <c r="H95" s="137">
        <v>-19.105901467910581</v>
      </c>
    </row>
    <row r="96" spans="1:8" ht="11.1" customHeight="1" x14ac:dyDescent="0.25">
      <c r="A96" s="135" t="s">
        <v>128</v>
      </c>
      <c r="B96" s="239" t="s">
        <v>447</v>
      </c>
      <c r="C96" s="241">
        <v>34073.835219999994</v>
      </c>
      <c r="D96" s="241">
        <v>45041.103309999999</v>
      </c>
      <c r="E96" s="137">
        <v>32.186773279817515</v>
      </c>
      <c r="F96" s="241">
        <v>8.8855000000000004</v>
      </c>
      <c r="G96" s="241">
        <v>5.0000000000000001E-3</v>
      </c>
      <c r="H96" s="137">
        <v>-99.943728546508353</v>
      </c>
    </row>
    <row r="97" spans="1:8" ht="11.1" customHeight="1" x14ac:dyDescent="0.25">
      <c r="A97" s="135" t="s">
        <v>137</v>
      </c>
      <c r="B97" s="239" t="s">
        <v>448</v>
      </c>
      <c r="C97" s="241">
        <v>43523.165130000001</v>
      </c>
      <c r="D97" s="241">
        <v>40348.691630000008</v>
      </c>
      <c r="E97" s="137">
        <v>-7.2937560733878364</v>
      </c>
      <c r="F97" s="241">
        <v>1555.66626</v>
      </c>
      <c r="G97" s="241">
        <v>1424.10068</v>
      </c>
      <c r="H97" s="137">
        <v>-8.4571854119918974</v>
      </c>
    </row>
    <row r="98" spans="1:8" ht="11.1" customHeight="1" x14ac:dyDescent="0.25">
      <c r="A98" s="135" t="s">
        <v>269</v>
      </c>
      <c r="B98" s="239" t="s">
        <v>449</v>
      </c>
      <c r="C98" s="241">
        <v>29683.441960000004</v>
      </c>
      <c r="D98" s="241">
        <v>37561.044959999992</v>
      </c>
      <c r="E98" s="137">
        <v>26.53871141566222</v>
      </c>
      <c r="F98" s="241">
        <v>6117.3144400000001</v>
      </c>
      <c r="G98" s="241">
        <v>9054.5162599999985</v>
      </c>
      <c r="H98" s="137">
        <v>48.014563397202096</v>
      </c>
    </row>
    <row r="99" spans="1:8" ht="21" customHeight="1" x14ac:dyDescent="0.25">
      <c r="A99" s="135" t="s">
        <v>138</v>
      </c>
      <c r="B99" s="239" t="s">
        <v>450</v>
      </c>
      <c r="C99" s="241">
        <v>41267.570619999999</v>
      </c>
      <c r="D99" s="241">
        <v>36722.287749999996</v>
      </c>
      <c r="E99" s="137">
        <v>-11.014176026628441</v>
      </c>
      <c r="F99" s="241">
        <v>8197.1765400000004</v>
      </c>
      <c r="G99" s="241">
        <v>3069.9023099999999</v>
      </c>
      <c r="H99" s="137">
        <v>-62.549271752051347</v>
      </c>
    </row>
    <row r="100" spans="1:8" ht="11.1" customHeight="1" x14ac:dyDescent="0.25">
      <c r="A100" s="135" t="s">
        <v>140</v>
      </c>
      <c r="B100" s="239" t="s">
        <v>451</v>
      </c>
      <c r="C100" s="241">
        <v>29211.252189999996</v>
      </c>
      <c r="D100" s="241">
        <v>36442.719599999997</v>
      </c>
      <c r="E100" s="137">
        <v>24.755759742732209</v>
      </c>
      <c r="F100" s="241">
        <v>2904.5768000000003</v>
      </c>
      <c r="G100" s="241">
        <v>2762.7749899999994</v>
      </c>
      <c r="H100" s="137">
        <v>-4.8820127600000429</v>
      </c>
    </row>
    <row r="101" spans="1:8" ht="11.1" customHeight="1" x14ac:dyDescent="0.25">
      <c r="A101" s="135" t="s">
        <v>143</v>
      </c>
      <c r="B101" s="239" t="s">
        <v>452</v>
      </c>
      <c r="C101" s="241">
        <v>57678.49656</v>
      </c>
      <c r="D101" s="241">
        <v>35592.246030000002</v>
      </c>
      <c r="E101" s="137">
        <v>-38.29200108748465</v>
      </c>
      <c r="F101" s="241">
        <v>3131.6871300000003</v>
      </c>
      <c r="G101" s="241">
        <v>3600.4508300000007</v>
      </c>
      <c r="H101" s="137">
        <v>14.968407779611127</v>
      </c>
    </row>
    <row r="102" spans="1:8" ht="11.1" customHeight="1" x14ac:dyDescent="0.25">
      <c r="A102" s="135" t="s">
        <v>141</v>
      </c>
      <c r="B102" s="239" t="s">
        <v>453</v>
      </c>
      <c r="C102" s="241">
        <v>42085.486830000009</v>
      </c>
      <c r="D102" s="241">
        <v>35554.0461</v>
      </c>
      <c r="E102" s="137">
        <v>-15.519461035066772</v>
      </c>
      <c r="F102" s="241">
        <v>4413.6921499999999</v>
      </c>
      <c r="G102" s="241">
        <v>3528.3333199999997</v>
      </c>
      <c r="H102" s="137">
        <v>-20.059369795421734</v>
      </c>
    </row>
    <row r="103" spans="1:8" ht="11.1" customHeight="1" x14ac:dyDescent="0.25">
      <c r="A103" s="135" t="s">
        <v>147</v>
      </c>
      <c r="B103" s="239" t="s">
        <v>454</v>
      </c>
      <c r="C103" s="241">
        <v>35317.747909999998</v>
      </c>
      <c r="D103" s="241">
        <v>35237.763050000001</v>
      </c>
      <c r="E103" s="137">
        <v>-0.22647214143954875</v>
      </c>
      <c r="F103" s="241">
        <v>3187.5889299999994</v>
      </c>
      <c r="G103" s="241">
        <v>3036.2878700000015</v>
      </c>
      <c r="H103" s="137">
        <v>-4.7465674941968743</v>
      </c>
    </row>
    <row r="104" spans="1:8" ht="11.1" customHeight="1" x14ac:dyDescent="0.25">
      <c r="A104" s="135" t="s">
        <v>149</v>
      </c>
      <c r="B104" s="239" t="s">
        <v>455</v>
      </c>
      <c r="C104" s="241">
        <v>33360.990700000002</v>
      </c>
      <c r="D104" s="241">
        <v>32607.775520000003</v>
      </c>
      <c r="E104" s="137">
        <v>-2.2577722189766947</v>
      </c>
      <c r="F104" s="241">
        <v>2736.2325599999999</v>
      </c>
      <c r="G104" s="241">
        <v>3508.6263300000001</v>
      </c>
      <c r="H104" s="137">
        <v>28.228367036170354</v>
      </c>
    </row>
    <row r="105" spans="1:8" ht="11.1" customHeight="1" x14ac:dyDescent="0.25">
      <c r="A105" s="135" t="s">
        <v>144</v>
      </c>
      <c r="B105" s="239" t="s">
        <v>456</v>
      </c>
      <c r="C105" s="241">
        <v>34174.949280000001</v>
      </c>
      <c r="D105" s="241">
        <v>32065.893230000001</v>
      </c>
      <c r="E105" s="137">
        <v>-6.1713509293611963</v>
      </c>
      <c r="F105" s="241">
        <v>2713.0665899999999</v>
      </c>
      <c r="G105" s="241">
        <v>2508.7810599999993</v>
      </c>
      <c r="H105" s="137">
        <v>-7.5296909686245694</v>
      </c>
    </row>
    <row r="106" spans="1:8" ht="11.1" customHeight="1" x14ac:dyDescent="0.25">
      <c r="A106" s="135" t="s">
        <v>155</v>
      </c>
      <c r="B106" s="239" t="s">
        <v>457</v>
      </c>
      <c r="C106" s="241">
        <v>29901.172930000004</v>
      </c>
      <c r="D106" s="241">
        <v>31017.340709999997</v>
      </c>
      <c r="E106" s="137">
        <v>3.7328561746156064</v>
      </c>
      <c r="F106" s="241">
        <v>183.49993999999998</v>
      </c>
      <c r="G106" s="241">
        <v>223.602</v>
      </c>
      <c r="H106" s="137">
        <v>21.853990796945233</v>
      </c>
    </row>
    <row r="107" spans="1:8" ht="11.1" customHeight="1" x14ac:dyDescent="0.25">
      <c r="A107" s="135" t="s">
        <v>49</v>
      </c>
      <c r="B107" s="239" t="s">
        <v>403</v>
      </c>
      <c r="C107" s="241">
        <v>20822.552629999995</v>
      </c>
      <c r="D107" s="241">
        <v>30022.951139999997</v>
      </c>
      <c r="E107" s="137">
        <v>44.184777310849846</v>
      </c>
      <c r="F107" s="241">
        <v>3397.3564400000005</v>
      </c>
      <c r="G107" s="241">
        <v>14.136579999999999</v>
      </c>
      <c r="H107" s="137">
        <v>-99.583894706085061</v>
      </c>
    </row>
    <row r="108" spans="1:8" ht="11.1" customHeight="1" x14ac:dyDescent="0.25">
      <c r="A108" s="135" t="s">
        <v>146</v>
      </c>
      <c r="B108" s="239" t="s">
        <v>458</v>
      </c>
      <c r="C108" s="241">
        <v>33899.3554</v>
      </c>
      <c r="D108" s="241">
        <v>29010.356849999996</v>
      </c>
      <c r="E108" s="137">
        <v>-14.422098863862187</v>
      </c>
      <c r="F108" s="241">
        <v>1672.3923200000002</v>
      </c>
      <c r="G108" s="241">
        <v>1159.74137</v>
      </c>
      <c r="H108" s="137">
        <v>-30.653749354696881</v>
      </c>
    </row>
    <row r="109" spans="1:8" ht="11.1" customHeight="1" x14ac:dyDescent="0.25">
      <c r="A109" s="135" t="s">
        <v>148</v>
      </c>
      <c r="B109" s="239" t="s">
        <v>459</v>
      </c>
      <c r="C109" s="241">
        <v>30790.151919999997</v>
      </c>
      <c r="D109" s="241">
        <v>27532.121189999998</v>
      </c>
      <c r="E109" s="137">
        <v>-10.581405179373981</v>
      </c>
      <c r="F109" s="241">
        <v>1621.4088000000006</v>
      </c>
      <c r="G109" s="241">
        <v>2651.0326699999991</v>
      </c>
      <c r="H109" s="137">
        <v>63.501805960347447</v>
      </c>
    </row>
    <row r="110" spans="1:8" ht="11.1" customHeight="1" x14ac:dyDescent="0.25">
      <c r="A110" s="135" t="s">
        <v>277</v>
      </c>
      <c r="B110" s="239" t="s">
        <v>460</v>
      </c>
      <c r="C110" s="241">
        <v>17927.481960000001</v>
      </c>
      <c r="D110" s="241">
        <v>26328.106359999998</v>
      </c>
      <c r="E110" s="137">
        <v>46.858919834606795</v>
      </c>
      <c r="F110" s="241">
        <v>3365.2484600000003</v>
      </c>
      <c r="G110" s="241">
        <v>4529.8938199999993</v>
      </c>
      <c r="H110" s="137">
        <v>34.608005139685851</v>
      </c>
    </row>
    <row r="111" spans="1:8" ht="11.1" customHeight="1" x14ac:dyDescent="0.25">
      <c r="A111" s="135" t="s">
        <v>152</v>
      </c>
      <c r="B111" s="239" t="s">
        <v>461</v>
      </c>
      <c r="C111" s="241">
        <v>21960.86044</v>
      </c>
      <c r="D111" s="241">
        <v>25051.345659999999</v>
      </c>
      <c r="E111" s="137">
        <v>14.072696415714759</v>
      </c>
      <c r="F111" s="241">
        <v>2808.3228899999995</v>
      </c>
      <c r="G111" s="241">
        <v>2156.2929599999993</v>
      </c>
      <c r="H111" s="137">
        <v>-23.217769307146884</v>
      </c>
    </row>
    <row r="112" spans="1:8" ht="21" customHeight="1" x14ac:dyDescent="0.25">
      <c r="A112" s="135" t="s">
        <v>150</v>
      </c>
      <c r="B112" s="239" t="s">
        <v>462</v>
      </c>
      <c r="C112" s="241">
        <v>23849.119659999997</v>
      </c>
      <c r="D112" s="241">
        <v>21631.167609999997</v>
      </c>
      <c r="E112" s="137">
        <v>-9.2999325829203343</v>
      </c>
      <c r="F112" s="241">
        <v>1792.6481200000003</v>
      </c>
      <c r="G112" s="241">
        <v>1159.3272299999999</v>
      </c>
      <c r="H112" s="137">
        <v>-35.328790013736786</v>
      </c>
    </row>
    <row r="113" spans="1:8" ht="11.1" customHeight="1" x14ac:dyDescent="0.25">
      <c r="A113" s="135" t="s">
        <v>154</v>
      </c>
      <c r="B113" s="239" t="s">
        <v>463</v>
      </c>
      <c r="C113" s="241">
        <v>15591.161479999997</v>
      </c>
      <c r="D113" s="241">
        <v>21076.689040000001</v>
      </c>
      <c r="E113" s="137">
        <v>35.18357222479365</v>
      </c>
      <c r="F113" s="241">
        <v>1590.6996800000004</v>
      </c>
      <c r="G113" s="241">
        <v>2746.4688400000005</v>
      </c>
      <c r="H113" s="137">
        <v>72.657911140083954</v>
      </c>
    </row>
    <row r="114" spans="1:8" ht="21" customHeight="1" x14ac:dyDescent="0.25">
      <c r="A114" s="135" t="s">
        <v>151</v>
      </c>
      <c r="B114" s="239" t="s">
        <v>464</v>
      </c>
      <c r="C114" s="241">
        <v>24346.32951</v>
      </c>
      <c r="D114" s="241">
        <v>20827.798950000004</v>
      </c>
      <c r="E114" s="137">
        <v>-14.451995971527442</v>
      </c>
      <c r="F114" s="241">
        <v>2018.1979500000002</v>
      </c>
      <c r="G114" s="241">
        <v>1952.9845600000001</v>
      </c>
      <c r="H114" s="137">
        <v>-3.2312682707858364</v>
      </c>
    </row>
    <row r="115" spans="1:8" ht="11.1" customHeight="1" x14ac:dyDescent="0.25">
      <c r="A115" s="135" t="s">
        <v>156</v>
      </c>
      <c r="B115" s="239" t="s">
        <v>465</v>
      </c>
      <c r="C115" s="241">
        <v>12495.160190000001</v>
      </c>
      <c r="D115" s="241">
        <v>20607.322640000002</v>
      </c>
      <c r="E115" s="137">
        <v>64.922436580623</v>
      </c>
      <c r="F115" s="241">
        <v>1735.9834800000001</v>
      </c>
      <c r="G115" s="241">
        <v>591.73740999999995</v>
      </c>
      <c r="H115" s="137">
        <v>-65.91341929129419</v>
      </c>
    </row>
    <row r="116" spans="1:8" ht="11.1" customHeight="1" x14ac:dyDescent="0.25">
      <c r="A116" s="135" t="s">
        <v>168</v>
      </c>
      <c r="B116" s="239" t="s">
        <v>466</v>
      </c>
      <c r="C116" s="241">
        <v>21972.32588</v>
      </c>
      <c r="D116" s="241">
        <v>19704.461569999999</v>
      </c>
      <c r="E116" s="137">
        <v>-10.321457648069444</v>
      </c>
      <c r="F116" s="241">
        <v>1957.4513000000004</v>
      </c>
      <c r="G116" s="241">
        <v>1848.08762</v>
      </c>
      <c r="H116" s="137">
        <v>-5.5870447453788668</v>
      </c>
    </row>
    <row r="117" spans="1:8" ht="11.1" customHeight="1" x14ac:dyDescent="0.25">
      <c r="A117" s="135" t="s">
        <v>161</v>
      </c>
      <c r="B117" s="239" t="s">
        <v>467</v>
      </c>
      <c r="C117" s="241">
        <v>20870.683489999999</v>
      </c>
      <c r="D117" s="241">
        <v>19349.913459999996</v>
      </c>
      <c r="E117" s="137">
        <v>-7.2866326142537075</v>
      </c>
      <c r="F117" s="241">
        <v>1852.3419099999996</v>
      </c>
      <c r="G117" s="241">
        <v>1592.3828400000002</v>
      </c>
      <c r="H117" s="137">
        <v>-14.034075922840806</v>
      </c>
    </row>
    <row r="118" spans="1:8" ht="21" customHeight="1" x14ac:dyDescent="0.25">
      <c r="A118" s="135" t="s">
        <v>185</v>
      </c>
      <c r="B118" s="239" t="s">
        <v>468</v>
      </c>
      <c r="C118" s="241">
        <v>14434.687529999999</v>
      </c>
      <c r="D118" s="241">
        <v>19273.12041</v>
      </c>
      <c r="E118" s="137">
        <v>33.519484713085433</v>
      </c>
      <c r="F118" s="241">
        <v>1298.0278099999998</v>
      </c>
      <c r="G118" s="241">
        <v>1956.5243399999999</v>
      </c>
      <c r="H118" s="137">
        <v>50.730540973540485</v>
      </c>
    </row>
    <row r="119" spans="1:8" ht="11.1" customHeight="1" x14ac:dyDescent="0.25">
      <c r="A119" s="195"/>
      <c r="B119" s="195" t="s">
        <v>31</v>
      </c>
      <c r="C119" s="242">
        <v>1153894.7133099982</v>
      </c>
      <c r="D119" s="242">
        <v>1000613.2227399996</v>
      </c>
      <c r="E119" s="197">
        <v>-13.28383680087274</v>
      </c>
      <c r="F119" s="242">
        <v>82412.109969999976</v>
      </c>
      <c r="G119" s="242">
        <v>96619.784030000053</v>
      </c>
      <c r="H119" s="197">
        <v>17.239789231427306</v>
      </c>
    </row>
    <row r="120" spans="1:8" ht="8.1" customHeight="1" x14ac:dyDescent="0.25">
      <c r="A120" s="11" t="s">
        <v>72</v>
      </c>
      <c r="B120" s="41"/>
      <c r="C120" s="25"/>
      <c r="D120" s="25"/>
      <c r="E120" s="25"/>
    </row>
    <row r="121" spans="1:8" ht="8.1" customHeight="1" x14ac:dyDescent="0.25">
      <c r="A121" s="14" t="s">
        <v>33</v>
      </c>
      <c r="B121" s="41"/>
      <c r="C121" s="25"/>
      <c r="D121" s="25"/>
      <c r="E121" s="25"/>
    </row>
    <row r="122" spans="1:8" ht="8.1" customHeight="1" x14ac:dyDescent="0.25">
      <c r="A122" s="293" t="s">
        <v>634</v>
      </c>
      <c r="B122" s="293"/>
      <c r="C122" s="293"/>
      <c r="D122" s="293"/>
      <c r="E122" s="46"/>
    </row>
  </sheetData>
  <mergeCells count="13">
    <mergeCell ref="F4:G4"/>
    <mergeCell ref="F65:G65"/>
    <mergeCell ref="A62:E62"/>
    <mergeCell ref="A122:D122"/>
    <mergeCell ref="A2:E2"/>
    <mergeCell ref="A4:A5"/>
    <mergeCell ref="B4:B5"/>
    <mergeCell ref="C4:D4"/>
    <mergeCell ref="A63:E63"/>
    <mergeCell ref="A65:A66"/>
    <mergeCell ref="B65:B66"/>
    <mergeCell ref="C65:D65"/>
    <mergeCell ref="A67:B67"/>
  </mergeCells>
  <phoneticPr fontId="11" type="noConversion"/>
  <printOptions horizontalCentered="1" verticalCentered="1"/>
  <pageMargins left="0" right="0" top="0" bottom="0" header="0" footer="0"/>
  <pageSetup paperSize="9" orientation="portrait" horizontalDpi="0" verticalDpi="0"/>
  <rowBreaks count="1" manualBreakCount="1">
    <brk id="61" max="7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D9EFFF"/>
  </sheetPr>
  <dimension ref="A1:H117"/>
  <sheetViews>
    <sheetView showGridLines="0" topLeftCell="A85" zoomScaleNormal="100" zoomScalePageLayoutView="120" workbookViewId="0">
      <selection activeCell="B112" sqref="B112"/>
    </sheetView>
  </sheetViews>
  <sheetFormatPr baseColWidth="10" defaultColWidth="11.42578125" defaultRowHeight="13.5" x14ac:dyDescent="0.2"/>
  <cols>
    <col min="1" max="1" width="8.85546875" style="18" customWidth="1"/>
    <col min="2" max="2" width="40.28515625" style="18" customWidth="1"/>
    <col min="3" max="8" width="5.85546875" style="18" customWidth="1"/>
    <col min="9" max="16384" width="11.42578125" style="18"/>
  </cols>
  <sheetData>
    <row r="1" spans="1:8" ht="15" customHeight="1" x14ac:dyDescent="0.25">
      <c r="A1" s="112" t="s">
        <v>423</v>
      </c>
      <c r="B1" s="112"/>
      <c r="C1" s="112"/>
      <c r="D1" s="112"/>
      <c r="E1" s="112"/>
      <c r="F1" s="112"/>
      <c r="G1" s="112"/>
      <c r="H1" s="112"/>
    </row>
    <row r="2" spans="1:8" ht="11.25" customHeight="1" x14ac:dyDescent="0.25">
      <c r="A2" s="112" t="s">
        <v>80</v>
      </c>
      <c r="B2" s="112"/>
      <c r="C2" s="112"/>
      <c r="D2" s="112"/>
      <c r="E2" s="112"/>
      <c r="F2" s="112"/>
      <c r="G2" s="112"/>
      <c r="H2" s="112"/>
    </row>
    <row r="3" spans="1:8" ht="3" customHeight="1" x14ac:dyDescent="0.25">
      <c r="A3" s="54"/>
    </row>
    <row r="4" spans="1:8" s="19" customFormat="1" ht="13.35" customHeight="1" x14ac:dyDescent="0.2">
      <c r="A4" s="313" t="s">
        <v>29</v>
      </c>
      <c r="B4" s="316" t="s">
        <v>30</v>
      </c>
      <c r="C4" s="303" t="s">
        <v>25</v>
      </c>
      <c r="D4" s="303"/>
      <c r="E4" s="303"/>
      <c r="F4" s="303" t="s">
        <v>28</v>
      </c>
      <c r="G4" s="303"/>
      <c r="H4" s="303"/>
    </row>
    <row r="5" spans="1:8" s="19" customFormat="1" ht="13.35" customHeight="1" x14ac:dyDescent="0.2">
      <c r="A5" s="314"/>
      <c r="B5" s="317"/>
      <c r="C5" s="311" t="s">
        <v>339</v>
      </c>
      <c r="D5" s="311" t="s">
        <v>350</v>
      </c>
      <c r="E5" s="311" t="s">
        <v>399</v>
      </c>
      <c r="F5" s="311" t="s">
        <v>339</v>
      </c>
      <c r="G5" s="311" t="s">
        <v>350</v>
      </c>
      <c r="H5" s="311" t="s">
        <v>399</v>
      </c>
    </row>
    <row r="6" spans="1:8" ht="13.35" customHeight="1" x14ac:dyDescent="0.2">
      <c r="A6" s="315"/>
      <c r="B6" s="318"/>
      <c r="C6" s="312"/>
      <c r="D6" s="312"/>
      <c r="E6" s="312"/>
      <c r="F6" s="312"/>
      <c r="G6" s="312"/>
      <c r="H6" s="312"/>
    </row>
    <row r="7" spans="1:8" ht="3.95" customHeight="1" x14ac:dyDescent="0.2">
      <c r="A7" s="47"/>
      <c r="B7" s="47"/>
      <c r="C7" s="158"/>
      <c r="D7" s="158"/>
      <c r="E7" s="158"/>
      <c r="F7" s="155"/>
      <c r="G7" s="155"/>
      <c r="H7" s="155"/>
    </row>
    <row r="8" spans="1:8" ht="11.1" customHeight="1" x14ac:dyDescent="0.2">
      <c r="A8" s="139" t="s">
        <v>21</v>
      </c>
      <c r="B8" s="239" t="s">
        <v>355</v>
      </c>
      <c r="C8" s="237">
        <v>31228.672241999968</v>
      </c>
      <c r="D8" s="237">
        <v>79075.474981000094</v>
      </c>
      <c r="E8" s="237">
        <v>133513.73301500018</v>
      </c>
      <c r="F8" s="132">
        <v>4</v>
      </c>
      <c r="G8" s="132">
        <v>1</v>
      </c>
      <c r="H8" s="132">
        <v>1</v>
      </c>
    </row>
    <row r="9" spans="1:8" ht="11.1" customHeight="1" x14ac:dyDescent="0.2">
      <c r="A9" s="139" t="s">
        <v>139</v>
      </c>
      <c r="B9" s="239" t="s">
        <v>437</v>
      </c>
      <c r="C9" s="237">
        <v>38594.615879000004</v>
      </c>
      <c r="D9" s="237">
        <v>43323.030548000017</v>
      </c>
      <c r="E9" s="237">
        <v>45214.799661000005</v>
      </c>
      <c r="F9" s="132">
        <v>2</v>
      </c>
      <c r="G9" s="132">
        <v>2</v>
      </c>
      <c r="H9" s="132">
        <v>2</v>
      </c>
    </row>
    <row r="10" spans="1:8" ht="11.1" customHeight="1" x14ac:dyDescent="0.2">
      <c r="A10" s="139" t="s">
        <v>22</v>
      </c>
      <c r="B10" s="239" t="s">
        <v>356</v>
      </c>
      <c r="C10" s="237">
        <v>1250.0802769999998</v>
      </c>
      <c r="D10" s="237">
        <v>7934.5858100000023</v>
      </c>
      <c r="E10" s="237">
        <v>44352.730909999933</v>
      </c>
      <c r="F10" s="132">
        <v>50</v>
      </c>
      <c r="G10" s="132">
        <v>9</v>
      </c>
      <c r="H10" s="132">
        <v>3</v>
      </c>
    </row>
    <row r="11" spans="1:8" ht="11.1" customHeight="1" x14ac:dyDescent="0.2">
      <c r="A11" s="139" t="s">
        <v>20</v>
      </c>
      <c r="B11" s="239" t="s">
        <v>427</v>
      </c>
      <c r="C11" s="244">
        <v>35652.060783000008</v>
      </c>
      <c r="D11" s="237">
        <v>29555.552302999986</v>
      </c>
      <c r="E11" s="237">
        <v>24624.394819999983</v>
      </c>
      <c r="F11" s="132">
        <v>3</v>
      </c>
      <c r="G11" s="132">
        <v>5</v>
      </c>
      <c r="H11" s="132">
        <v>4</v>
      </c>
    </row>
    <row r="12" spans="1:8" ht="21" customHeight="1" x14ac:dyDescent="0.2">
      <c r="A12" s="139" t="s">
        <v>131</v>
      </c>
      <c r="B12" s="239" t="s">
        <v>438</v>
      </c>
      <c r="C12" s="237">
        <v>21281.621999999999</v>
      </c>
      <c r="D12" s="237">
        <v>6092.4009999999998</v>
      </c>
      <c r="E12" s="237">
        <v>22395.818000000003</v>
      </c>
      <c r="F12" s="132">
        <v>5</v>
      </c>
      <c r="G12" s="132">
        <v>14</v>
      </c>
      <c r="H12" s="132">
        <v>5</v>
      </c>
    </row>
    <row r="13" spans="1:8" ht="11.1" customHeight="1" x14ac:dyDescent="0.2">
      <c r="A13" s="139" t="s">
        <v>24</v>
      </c>
      <c r="B13" s="239" t="s">
        <v>357</v>
      </c>
      <c r="C13" s="237">
        <v>16904.446400000012</v>
      </c>
      <c r="D13" s="237">
        <v>15709.706840000003</v>
      </c>
      <c r="E13" s="237">
        <v>17761.532999999999</v>
      </c>
      <c r="F13" s="132">
        <v>6</v>
      </c>
      <c r="G13" s="132">
        <v>7</v>
      </c>
      <c r="H13" s="132">
        <v>6</v>
      </c>
    </row>
    <row r="14" spans="1:8" ht="11.1" customHeight="1" x14ac:dyDescent="0.2">
      <c r="A14" s="139" t="s">
        <v>23</v>
      </c>
      <c r="B14" s="239" t="s">
        <v>428</v>
      </c>
      <c r="C14" s="237">
        <v>16722.287414999992</v>
      </c>
      <c r="D14" s="237">
        <v>15968.928645999998</v>
      </c>
      <c r="E14" s="237">
        <v>17622.789458000007</v>
      </c>
      <c r="F14" s="132">
        <v>7</v>
      </c>
      <c r="G14" s="132">
        <v>6</v>
      </c>
      <c r="H14" s="132">
        <v>7</v>
      </c>
    </row>
    <row r="15" spans="1:8" ht="11.1" customHeight="1" x14ac:dyDescent="0.2">
      <c r="A15" s="139" t="s">
        <v>104</v>
      </c>
      <c r="B15" s="239" t="s">
        <v>426</v>
      </c>
      <c r="C15" s="237">
        <v>50681.132208000017</v>
      </c>
      <c r="D15" s="237">
        <v>32676.596306000003</v>
      </c>
      <c r="E15" s="237">
        <v>13092.317918999999</v>
      </c>
      <c r="F15" s="132">
        <v>1</v>
      </c>
      <c r="G15" s="132">
        <v>4</v>
      </c>
      <c r="H15" s="132">
        <v>8</v>
      </c>
    </row>
    <row r="16" spans="1:8" ht="11.1" customHeight="1" x14ac:dyDescent="0.2">
      <c r="A16" s="139" t="s">
        <v>102</v>
      </c>
      <c r="B16" s="239" t="s">
        <v>405</v>
      </c>
      <c r="C16" s="237">
        <v>4838.8756630000007</v>
      </c>
      <c r="D16" s="237">
        <v>35357.543060000004</v>
      </c>
      <c r="E16" s="237">
        <v>8807.3000639999991</v>
      </c>
      <c r="F16" s="132">
        <v>19</v>
      </c>
      <c r="G16" s="132">
        <v>3</v>
      </c>
      <c r="H16" s="132">
        <v>9</v>
      </c>
    </row>
    <row r="17" spans="1:8" ht="11.1" customHeight="1" x14ac:dyDescent="0.2">
      <c r="A17" s="139" t="s">
        <v>50</v>
      </c>
      <c r="B17" s="239" t="s">
        <v>404</v>
      </c>
      <c r="C17" s="237">
        <v>9562.1162430000004</v>
      </c>
      <c r="D17" s="237">
        <v>11032.534049999998</v>
      </c>
      <c r="E17" s="237">
        <v>8283.7446279999986</v>
      </c>
      <c r="F17" s="132">
        <v>9</v>
      </c>
      <c r="G17" s="132">
        <v>8</v>
      </c>
      <c r="H17" s="132">
        <v>10</v>
      </c>
    </row>
    <row r="18" spans="1:8" ht="11.1" customHeight="1" x14ac:dyDescent="0.2">
      <c r="A18" s="139" t="s">
        <v>135</v>
      </c>
      <c r="B18" s="239" t="s">
        <v>441</v>
      </c>
      <c r="C18" s="237">
        <v>6922.2814400000016</v>
      </c>
      <c r="D18" s="237">
        <v>6873.4701189999996</v>
      </c>
      <c r="E18" s="237">
        <v>7270.8815719999993</v>
      </c>
      <c r="F18" s="132">
        <v>12</v>
      </c>
      <c r="G18" s="132">
        <v>12</v>
      </c>
      <c r="H18" s="132">
        <v>11</v>
      </c>
    </row>
    <row r="19" spans="1:8" ht="21" customHeight="1" x14ac:dyDescent="0.2">
      <c r="A19" s="139" t="s">
        <v>162</v>
      </c>
      <c r="B19" s="239" t="s">
        <v>469</v>
      </c>
      <c r="C19" s="237">
        <v>7531.4705000000004</v>
      </c>
      <c r="D19" s="237">
        <v>6545.9984999999997</v>
      </c>
      <c r="E19" s="237">
        <v>6862.3364999999994</v>
      </c>
      <c r="F19" s="132">
        <v>10</v>
      </c>
      <c r="G19" s="132">
        <v>13</v>
      </c>
      <c r="H19" s="132">
        <v>12</v>
      </c>
    </row>
    <row r="20" spans="1:8" ht="11.1" customHeight="1" x14ac:dyDescent="0.2">
      <c r="A20" s="139" t="s">
        <v>130</v>
      </c>
      <c r="B20" s="239" t="s">
        <v>436</v>
      </c>
      <c r="C20" s="237">
        <v>5483.033645999999</v>
      </c>
      <c r="D20" s="237">
        <v>4332.3289249999998</v>
      </c>
      <c r="E20" s="237">
        <v>5786.4636350000019</v>
      </c>
      <c r="F20" s="132">
        <v>14</v>
      </c>
      <c r="G20" s="132">
        <v>21</v>
      </c>
      <c r="H20" s="132">
        <v>13</v>
      </c>
    </row>
    <row r="21" spans="1:8" ht="11.1" customHeight="1" x14ac:dyDescent="0.2">
      <c r="A21" s="139" t="s">
        <v>84</v>
      </c>
      <c r="B21" s="239" t="s">
        <v>431</v>
      </c>
      <c r="C21" s="237">
        <v>293.68517500000002</v>
      </c>
      <c r="D21" s="237">
        <v>1581.6058190000001</v>
      </c>
      <c r="E21" s="237">
        <v>5782.116621000001</v>
      </c>
      <c r="F21" s="132">
        <v>0</v>
      </c>
      <c r="G21" s="132">
        <v>44</v>
      </c>
      <c r="H21" s="132">
        <v>14</v>
      </c>
    </row>
    <row r="22" spans="1:8" ht="11.1" customHeight="1" x14ac:dyDescent="0.2">
      <c r="A22" s="139" t="s">
        <v>133</v>
      </c>
      <c r="B22" s="239" t="s">
        <v>433</v>
      </c>
      <c r="C22" s="237">
        <v>6994.9024369999952</v>
      </c>
      <c r="D22" s="237">
        <v>7370.3480789999949</v>
      </c>
      <c r="E22" s="237">
        <v>5517.8852969999998</v>
      </c>
      <c r="F22" s="132">
        <v>11</v>
      </c>
      <c r="G22" s="132">
        <v>11</v>
      </c>
      <c r="H22" s="132">
        <v>15</v>
      </c>
    </row>
    <row r="23" spans="1:8" ht="11.1" customHeight="1" x14ac:dyDescent="0.2">
      <c r="A23" s="139" t="s">
        <v>100</v>
      </c>
      <c r="B23" s="239" t="s">
        <v>430</v>
      </c>
      <c r="C23" s="237">
        <v>4241.7135089999992</v>
      </c>
      <c r="D23" s="237">
        <v>4015.3103899999996</v>
      </c>
      <c r="E23" s="237">
        <v>5487.6708930000004</v>
      </c>
      <c r="F23" s="132">
        <v>22</v>
      </c>
      <c r="G23" s="132">
        <v>23</v>
      </c>
      <c r="H23" s="132">
        <v>16</v>
      </c>
    </row>
    <row r="24" spans="1:8" ht="11.1" customHeight="1" x14ac:dyDescent="0.2">
      <c r="A24" s="139" t="s">
        <v>145</v>
      </c>
      <c r="B24" s="239" t="s">
        <v>446</v>
      </c>
      <c r="C24" s="237">
        <v>15725.594000000001</v>
      </c>
      <c r="D24" s="237">
        <v>5305.3700000000008</v>
      </c>
      <c r="E24" s="237">
        <v>5263</v>
      </c>
      <c r="F24" s="132">
        <v>8</v>
      </c>
      <c r="G24" s="132">
        <v>16</v>
      </c>
      <c r="H24" s="132">
        <v>17</v>
      </c>
    </row>
    <row r="25" spans="1:8" ht="11.1" customHeight="1" x14ac:dyDescent="0.2">
      <c r="A25" s="139" t="s">
        <v>132</v>
      </c>
      <c r="B25" s="239" t="s">
        <v>439</v>
      </c>
      <c r="C25" s="237">
        <v>6454.608229999998</v>
      </c>
      <c r="D25" s="237">
        <v>4910.5587779999996</v>
      </c>
      <c r="E25" s="237">
        <v>5033.6989240000012</v>
      </c>
      <c r="F25" s="132">
        <v>13</v>
      </c>
      <c r="G25" s="132">
        <v>18</v>
      </c>
      <c r="H25" s="132">
        <v>18</v>
      </c>
    </row>
    <row r="26" spans="1:8" ht="11.1" customHeight="1" x14ac:dyDescent="0.2">
      <c r="A26" s="139" t="s">
        <v>342</v>
      </c>
      <c r="B26" s="239" t="s">
        <v>470</v>
      </c>
      <c r="C26" s="237">
        <v>4129.2535040000002</v>
      </c>
      <c r="D26" s="237">
        <v>7399.7645550000007</v>
      </c>
      <c r="E26" s="237">
        <v>4798.2900220000001</v>
      </c>
      <c r="F26" s="132">
        <v>23</v>
      </c>
      <c r="G26" s="132">
        <v>10</v>
      </c>
      <c r="H26" s="132">
        <v>19</v>
      </c>
    </row>
    <row r="27" spans="1:8" ht="11.1" customHeight="1" x14ac:dyDescent="0.2">
      <c r="A27" s="139" t="s">
        <v>269</v>
      </c>
      <c r="B27" s="239" t="s">
        <v>449</v>
      </c>
      <c r="C27" s="237">
        <v>4917.8252339999999</v>
      </c>
      <c r="D27" s="237">
        <v>5172.6150900000011</v>
      </c>
      <c r="E27" s="237">
        <v>4726.9567929999985</v>
      </c>
      <c r="F27" s="132">
        <v>18</v>
      </c>
      <c r="G27" s="132">
        <v>17</v>
      </c>
      <c r="H27" s="132">
        <v>20</v>
      </c>
    </row>
    <row r="28" spans="1:8" ht="21" customHeight="1" x14ac:dyDescent="0.2">
      <c r="A28" s="139" t="s">
        <v>129</v>
      </c>
      <c r="B28" s="239" t="s">
        <v>435</v>
      </c>
      <c r="C28" s="237">
        <v>3560.9138820000003</v>
      </c>
      <c r="D28" s="237">
        <v>3994.3667249999994</v>
      </c>
      <c r="E28" s="237">
        <v>4452.7274509999997</v>
      </c>
      <c r="F28" s="132">
        <v>29</v>
      </c>
      <c r="G28" s="132">
        <v>24</v>
      </c>
      <c r="H28" s="132">
        <v>21</v>
      </c>
    </row>
    <row r="29" spans="1:8" ht="11.1" customHeight="1" x14ac:dyDescent="0.2">
      <c r="A29" s="139" t="s">
        <v>142</v>
      </c>
      <c r="B29" s="239" t="s">
        <v>445</v>
      </c>
      <c r="C29" s="237">
        <v>5004.4221719999987</v>
      </c>
      <c r="D29" s="237">
        <v>4528.4565750000002</v>
      </c>
      <c r="E29" s="237">
        <v>4152.7812969999995</v>
      </c>
      <c r="F29" s="132">
        <v>16</v>
      </c>
      <c r="G29" s="132">
        <v>19</v>
      </c>
      <c r="H29" s="132">
        <v>22</v>
      </c>
    </row>
    <row r="30" spans="1:8" ht="21" customHeight="1" x14ac:dyDescent="0.2">
      <c r="A30" s="139" t="s">
        <v>134</v>
      </c>
      <c r="B30" s="239" t="s">
        <v>440</v>
      </c>
      <c r="C30" s="237">
        <v>4327.7443160000003</v>
      </c>
      <c r="D30" s="237">
        <v>4123.0672209999993</v>
      </c>
      <c r="E30" s="237">
        <v>4109.9517260000002</v>
      </c>
      <c r="F30" s="132">
        <v>21</v>
      </c>
      <c r="G30" s="132">
        <v>22</v>
      </c>
      <c r="H30" s="132">
        <v>23</v>
      </c>
    </row>
    <row r="31" spans="1:8" ht="11.1" customHeight="1" x14ac:dyDescent="0.2">
      <c r="A31" s="139" t="s">
        <v>136</v>
      </c>
      <c r="B31" s="239" t="s">
        <v>444</v>
      </c>
      <c r="C31" s="237">
        <v>3913.1866019999989</v>
      </c>
      <c r="D31" s="237">
        <v>3721.0841339999993</v>
      </c>
      <c r="E31" s="237">
        <v>3913.9691460000008</v>
      </c>
      <c r="F31" s="132">
        <v>26</v>
      </c>
      <c r="G31" s="132">
        <v>25</v>
      </c>
      <c r="H31" s="132">
        <v>24</v>
      </c>
    </row>
    <row r="32" spans="1:8" ht="11.1" customHeight="1" x14ac:dyDescent="0.2">
      <c r="A32" s="139" t="s">
        <v>140</v>
      </c>
      <c r="B32" s="239" t="s">
        <v>451</v>
      </c>
      <c r="C32" s="237">
        <v>5104.0331769999984</v>
      </c>
      <c r="D32" s="237">
        <v>4434.9848790000005</v>
      </c>
      <c r="E32" s="237">
        <v>3841.2758039999999</v>
      </c>
      <c r="F32" s="132">
        <v>15</v>
      </c>
      <c r="G32" s="132">
        <v>20</v>
      </c>
      <c r="H32" s="132">
        <v>25</v>
      </c>
    </row>
    <row r="33" spans="1:8" ht="11.1" customHeight="1" x14ac:dyDescent="0.2">
      <c r="A33" s="139" t="s">
        <v>126</v>
      </c>
      <c r="B33" s="239" t="s">
        <v>434</v>
      </c>
      <c r="C33" s="237">
        <v>3727.8811019999998</v>
      </c>
      <c r="D33" s="237">
        <v>3337.5973669999994</v>
      </c>
      <c r="E33" s="237">
        <v>3784.0052230000006</v>
      </c>
      <c r="F33" s="132">
        <v>27</v>
      </c>
      <c r="G33" s="132">
        <v>28</v>
      </c>
      <c r="H33" s="132">
        <v>26</v>
      </c>
    </row>
    <row r="34" spans="1:8" ht="11.1" customHeight="1" x14ac:dyDescent="0.2">
      <c r="A34" s="139" t="s">
        <v>105</v>
      </c>
      <c r="B34" s="239" t="s">
        <v>358</v>
      </c>
      <c r="C34" s="237">
        <v>4823.8929649999991</v>
      </c>
      <c r="D34" s="237">
        <v>2972.6829719999996</v>
      </c>
      <c r="E34" s="237">
        <v>3060.2374300000001</v>
      </c>
      <c r="F34" s="132">
        <v>20</v>
      </c>
      <c r="G34" s="132">
        <v>30</v>
      </c>
      <c r="H34" s="132">
        <v>27</v>
      </c>
    </row>
    <row r="35" spans="1:8" ht="21" customHeight="1" x14ac:dyDescent="0.2">
      <c r="A35" s="139" t="s">
        <v>181</v>
      </c>
      <c r="B35" s="239" t="s">
        <v>471</v>
      </c>
      <c r="C35" s="237">
        <v>2040.9867909999998</v>
      </c>
      <c r="D35" s="237">
        <v>2340.2779479999999</v>
      </c>
      <c r="E35" s="237">
        <v>3032.0196539999997</v>
      </c>
      <c r="F35" s="132">
        <v>36</v>
      </c>
      <c r="G35" s="132">
        <v>36</v>
      </c>
      <c r="H35" s="132">
        <v>28</v>
      </c>
    </row>
    <row r="36" spans="1:8" ht="11.1" customHeight="1" x14ac:dyDescent="0.2">
      <c r="A36" s="139" t="s">
        <v>149</v>
      </c>
      <c r="B36" s="239" t="s">
        <v>455</v>
      </c>
      <c r="C36" s="237">
        <v>4123.1993359999997</v>
      </c>
      <c r="D36" s="237">
        <v>3366.1940319999999</v>
      </c>
      <c r="E36" s="237">
        <v>2699</v>
      </c>
      <c r="F36" s="132">
        <v>24</v>
      </c>
      <c r="G36" s="132">
        <v>27</v>
      </c>
      <c r="H36" s="132">
        <v>29</v>
      </c>
    </row>
    <row r="37" spans="1:8" ht="11.1" customHeight="1" x14ac:dyDescent="0.2">
      <c r="A37" s="139" t="s">
        <v>168</v>
      </c>
      <c r="B37" s="239" t="s">
        <v>466</v>
      </c>
      <c r="C37" s="237">
        <v>3929.9599999999996</v>
      </c>
      <c r="D37" s="237">
        <v>3135.7247609999999</v>
      </c>
      <c r="E37" s="237">
        <v>2648.2309909999994</v>
      </c>
      <c r="F37" s="132">
        <v>25</v>
      </c>
      <c r="G37" s="132">
        <v>29</v>
      </c>
      <c r="H37" s="132">
        <v>30</v>
      </c>
    </row>
    <row r="38" spans="1:8" ht="11.1" customHeight="1" x14ac:dyDescent="0.2">
      <c r="A38" s="139" t="s">
        <v>209</v>
      </c>
      <c r="B38" s="239" t="s">
        <v>472</v>
      </c>
      <c r="C38" s="237">
        <v>1977.4732209999997</v>
      </c>
      <c r="D38" s="237">
        <v>1935.7260150000002</v>
      </c>
      <c r="E38" s="237">
        <v>2455.2967250000002</v>
      </c>
      <c r="F38" s="132">
        <v>37</v>
      </c>
      <c r="G38" s="132">
        <v>39</v>
      </c>
      <c r="H38" s="132">
        <v>31</v>
      </c>
    </row>
    <row r="39" spans="1:8" ht="11.1" customHeight="1" x14ac:dyDescent="0.2">
      <c r="A39" s="139" t="s">
        <v>147</v>
      </c>
      <c r="B39" s="239" t="s">
        <v>454</v>
      </c>
      <c r="C39" s="237">
        <v>3660.2471149999997</v>
      </c>
      <c r="D39" s="237">
        <v>2896.5246419999994</v>
      </c>
      <c r="E39" s="237">
        <v>2259.750153</v>
      </c>
      <c r="F39" s="132">
        <v>28</v>
      </c>
      <c r="G39" s="132">
        <v>31</v>
      </c>
      <c r="H39" s="132">
        <v>32</v>
      </c>
    </row>
    <row r="40" spans="1:8" ht="11.1" customHeight="1" x14ac:dyDescent="0.2">
      <c r="A40" s="139" t="s">
        <v>86</v>
      </c>
      <c r="B40" s="239" t="s">
        <v>354</v>
      </c>
      <c r="C40" s="237">
        <v>1067.1007899999997</v>
      </c>
      <c r="D40" s="237">
        <v>858.18496900000002</v>
      </c>
      <c r="E40" s="237">
        <v>2220.337383</v>
      </c>
      <c r="F40" s="132">
        <v>54</v>
      </c>
      <c r="G40" s="132">
        <v>56</v>
      </c>
      <c r="H40" s="132">
        <v>33</v>
      </c>
    </row>
    <row r="41" spans="1:8" ht="21" customHeight="1" x14ac:dyDescent="0.2">
      <c r="A41" s="139" t="s">
        <v>185</v>
      </c>
      <c r="B41" s="239" t="s">
        <v>468</v>
      </c>
      <c r="C41" s="237">
        <v>2376.12</v>
      </c>
      <c r="D41" s="237">
        <v>3570.46</v>
      </c>
      <c r="E41" s="237">
        <v>2163.5</v>
      </c>
      <c r="F41" s="132">
        <v>33</v>
      </c>
      <c r="G41" s="132">
        <v>26</v>
      </c>
      <c r="H41" s="132">
        <v>34</v>
      </c>
    </row>
    <row r="42" spans="1:8" ht="11.1" customHeight="1" x14ac:dyDescent="0.2">
      <c r="A42" s="139" t="s">
        <v>176</v>
      </c>
      <c r="B42" s="239" t="s">
        <v>473</v>
      </c>
      <c r="C42" s="237">
        <v>2326.0989629999999</v>
      </c>
      <c r="D42" s="237">
        <v>2347.5021590000001</v>
      </c>
      <c r="E42" s="237">
        <v>2059.6889169999995</v>
      </c>
      <c r="F42" s="132">
        <v>34</v>
      </c>
      <c r="G42" s="132">
        <v>35</v>
      </c>
      <c r="H42" s="132">
        <v>35</v>
      </c>
    </row>
    <row r="43" spans="1:8" ht="11.1" customHeight="1" x14ac:dyDescent="0.2">
      <c r="A43" s="139" t="s">
        <v>277</v>
      </c>
      <c r="B43" s="239" t="s">
        <v>460</v>
      </c>
      <c r="C43" s="244">
        <v>2467.9050000000002</v>
      </c>
      <c r="D43" s="237">
        <v>2642.9063999999998</v>
      </c>
      <c r="E43" s="237">
        <v>1873.9185439999999</v>
      </c>
      <c r="F43" s="132">
        <v>32</v>
      </c>
      <c r="G43" s="132">
        <v>32</v>
      </c>
      <c r="H43" s="132">
        <v>36</v>
      </c>
    </row>
    <row r="44" spans="1:8" ht="11.1" customHeight="1" x14ac:dyDescent="0.2">
      <c r="A44" s="139" t="s">
        <v>343</v>
      </c>
      <c r="B44" s="239" t="s">
        <v>474</v>
      </c>
      <c r="C44" s="237">
        <v>2289.2910000000002</v>
      </c>
      <c r="D44" s="237">
        <v>5400.6866170000003</v>
      </c>
      <c r="E44" s="237">
        <v>1803.34</v>
      </c>
      <c r="F44" s="132">
        <v>35</v>
      </c>
      <c r="G44" s="132">
        <v>15</v>
      </c>
      <c r="H44" s="132">
        <v>37</v>
      </c>
    </row>
    <row r="45" spans="1:8" ht="11.1" customHeight="1" x14ac:dyDescent="0.2">
      <c r="A45" s="139" t="s">
        <v>270</v>
      </c>
      <c r="B45" s="239" t="s">
        <v>475</v>
      </c>
      <c r="C45" s="237">
        <v>1690.428453</v>
      </c>
      <c r="D45" s="237">
        <v>1466.6719859999998</v>
      </c>
      <c r="E45" s="237">
        <v>1792.3834899999997</v>
      </c>
      <c r="F45" s="132">
        <v>43</v>
      </c>
      <c r="G45" s="132">
        <v>45</v>
      </c>
      <c r="H45" s="132">
        <v>38</v>
      </c>
    </row>
    <row r="46" spans="1:8" ht="11.1" customHeight="1" x14ac:dyDescent="0.2">
      <c r="A46" s="139" t="s">
        <v>157</v>
      </c>
      <c r="B46" s="239" t="s">
        <v>476</v>
      </c>
      <c r="C46" s="237">
        <v>1952.4905379999998</v>
      </c>
      <c r="D46" s="237">
        <v>2261.9446519999997</v>
      </c>
      <c r="E46" s="237">
        <v>1675.3488080000002</v>
      </c>
      <c r="F46" s="132">
        <v>38</v>
      </c>
      <c r="G46" s="132">
        <v>37</v>
      </c>
      <c r="H46" s="132">
        <v>39</v>
      </c>
    </row>
    <row r="47" spans="1:8" ht="11.1" customHeight="1" x14ac:dyDescent="0.2">
      <c r="A47" s="139" t="s">
        <v>271</v>
      </c>
      <c r="B47" s="239" t="s">
        <v>477</v>
      </c>
      <c r="C47" s="237">
        <v>1286.6300000000001</v>
      </c>
      <c r="D47" s="237">
        <v>1134.77</v>
      </c>
      <c r="E47" s="237">
        <v>1595.0824999999998</v>
      </c>
      <c r="F47" s="132">
        <v>48</v>
      </c>
      <c r="G47" s="132">
        <v>49</v>
      </c>
      <c r="H47" s="132">
        <v>40</v>
      </c>
    </row>
    <row r="48" spans="1:8" ht="21" customHeight="1" x14ac:dyDescent="0.2">
      <c r="A48" s="139" t="s">
        <v>177</v>
      </c>
      <c r="B48" s="239" t="s">
        <v>478</v>
      </c>
      <c r="C48" s="237">
        <v>1602.4350000000002</v>
      </c>
      <c r="D48" s="237">
        <v>1303.3600000000001</v>
      </c>
      <c r="E48" s="237">
        <v>1579.35</v>
      </c>
      <c r="F48" s="132">
        <v>44</v>
      </c>
      <c r="G48" s="132">
        <v>47</v>
      </c>
      <c r="H48" s="132">
        <v>41</v>
      </c>
    </row>
    <row r="49" spans="1:8" ht="11.1" customHeight="1" x14ac:dyDescent="0.2">
      <c r="A49" s="139" t="s">
        <v>144</v>
      </c>
      <c r="B49" s="239" t="s">
        <v>456</v>
      </c>
      <c r="C49" s="237">
        <v>1913.3158690000002</v>
      </c>
      <c r="D49" s="237">
        <v>1718.2591909999996</v>
      </c>
      <c r="E49" s="237">
        <v>1562.0907080000002</v>
      </c>
      <c r="F49" s="132">
        <v>39</v>
      </c>
      <c r="G49" s="132">
        <v>41</v>
      </c>
      <c r="H49" s="132">
        <v>42</v>
      </c>
    </row>
    <row r="50" spans="1:8" ht="11.1" customHeight="1" x14ac:dyDescent="0.2">
      <c r="A50" s="139" t="s">
        <v>173</v>
      </c>
      <c r="B50" s="239" t="s">
        <v>479</v>
      </c>
      <c r="C50" s="237">
        <v>1402.526924</v>
      </c>
      <c r="D50" s="237">
        <v>1783.1389729999999</v>
      </c>
      <c r="E50" s="237">
        <v>1437.635383</v>
      </c>
      <c r="F50" s="132">
        <v>46</v>
      </c>
      <c r="G50" s="132">
        <v>40</v>
      </c>
      <c r="H50" s="132">
        <v>43</v>
      </c>
    </row>
    <row r="51" spans="1:8" ht="11.1" customHeight="1" x14ac:dyDescent="0.2">
      <c r="A51" s="139" t="s">
        <v>345</v>
      </c>
      <c r="B51" s="239" t="s">
        <v>480</v>
      </c>
      <c r="C51" s="237">
        <v>500.06581499999999</v>
      </c>
      <c r="D51" s="237">
        <v>1131.3828340000002</v>
      </c>
      <c r="E51" s="237">
        <v>1387.6249999999998</v>
      </c>
      <c r="F51" s="132">
        <v>77</v>
      </c>
      <c r="G51" s="132">
        <v>50</v>
      </c>
      <c r="H51" s="132">
        <v>44</v>
      </c>
    </row>
    <row r="52" spans="1:8" ht="11.1" customHeight="1" x14ac:dyDescent="0.2">
      <c r="A52" s="139" t="s">
        <v>170</v>
      </c>
      <c r="B52" s="239" t="s">
        <v>481</v>
      </c>
      <c r="C52" s="237">
        <v>680.44203099999993</v>
      </c>
      <c r="D52" s="237">
        <v>995.42329899999993</v>
      </c>
      <c r="E52" s="237">
        <v>1351.4217199999998</v>
      </c>
      <c r="F52" s="132">
        <v>62</v>
      </c>
      <c r="G52" s="132">
        <v>51</v>
      </c>
      <c r="H52" s="132">
        <v>45</v>
      </c>
    </row>
    <row r="53" spans="1:8" ht="11.1" customHeight="1" x14ac:dyDescent="0.2">
      <c r="A53" s="139" t="s">
        <v>346</v>
      </c>
      <c r="B53" s="239" t="s">
        <v>482</v>
      </c>
      <c r="C53" s="237">
        <v>365.16460799999999</v>
      </c>
      <c r="D53" s="237">
        <v>451.98364400000003</v>
      </c>
      <c r="E53" s="237">
        <v>1283.420642</v>
      </c>
      <c r="F53" s="132">
        <v>93</v>
      </c>
      <c r="G53" s="132">
        <v>77</v>
      </c>
      <c r="H53" s="132">
        <v>46</v>
      </c>
    </row>
    <row r="54" spans="1:8" ht="11.1" customHeight="1" x14ac:dyDescent="0.2">
      <c r="A54" s="139" t="s">
        <v>171</v>
      </c>
      <c r="B54" s="239" t="s">
        <v>483</v>
      </c>
      <c r="C54" s="237">
        <v>1899.7419</v>
      </c>
      <c r="D54" s="237">
        <v>2617.0799000000002</v>
      </c>
      <c r="E54" s="237">
        <v>1222.6027999999999</v>
      </c>
      <c r="F54" s="132">
        <v>40</v>
      </c>
      <c r="G54" s="132">
        <v>33</v>
      </c>
      <c r="H54" s="132">
        <v>47</v>
      </c>
    </row>
    <row r="55" spans="1:8" ht="11.1" customHeight="1" x14ac:dyDescent="0.2">
      <c r="A55" s="139" t="s">
        <v>127</v>
      </c>
      <c r="B55" s="239" t="s">
        <v>442</v>
      </c>
      <c r="C55" s="237">
        <v>2603.3862510000004</v>
      </c>
      <c r="D55" s="237">
        <v>1680.6309069999998</v>
      </c>
      <c r="E55" s="237">
        <v>1178.70974</v>
      </c>
      <c r="F55" s="132">
        <v>31</v>
      </c>
      <c r="G55" s="132">
        <v>42</v>
      </c>
      <c r="H55" s="132">
        <v>48</v>
      </c>
    </row>
    <row r="56" spans="1:8" ht="11.1" customHeight="1" x14ac:dyDescent="0.2">
      <c r="A56" s="139" t="s">
        <v>188</v>
      </c>
      <c r="B56" s="239" t="s">
        <v>484</v>
      </c>
      <c r="C56" s="237">
        <v>731.32671199999993</v>
      </c>
      <c r="D56" s="237">
        <v>975.86985600000003</v>
      </c>
      <c r="E56" s="237">
        <v>1126.6545519999997</v>
      </c>
      <c r="F56" s="132">
        <v>60</v>
      </c>
      <c r="G56" s="132">
        <v>52</v>
      </c>
      <c r="H56" s="132">
        <v>49</v>
      </c>
    </row>
    <row r="57" spans="1:8" ht="11.1" customHeight="1" x14ac:dyDescent="0.2">
      <c r="A57" s="139" t="s">
        <v>179</v>
      </c>
      <c r="B57" s="239" t="s">
        <v>485</v>
      </c>
      <c r="C57" s="237">
        <v>1744.5372910000001</v>
      </c>
      <c r="D57" s="237">
        <v>2591.5499999999997</v>
      </c>
      <c r="E57" s="237">
        <v>1028.3619999999999</v>
      </c>
      <c r="F57" s="132">
        <v>42</v>
      </c>
      <c r="G57" s="132">
        <v>34</v>
      </c>
      <c r="H57" s="132">
        <v>50</v>
      </c>
    </row>
    <row r="58" spans="1:8" ht="11.1" customHeight="1" x14ac:dyDescent="0.2">
      <c r="A58" s="139" t="s">
        <v>154</v>
      </c>
      <c r="B58" s="239" t="s">
        <v>463</v>
      </c>
      <c r="C58" s="237">
        <v>1085.931163</v>
      </c>
      <c r="D58" s="237">
        <v>817.20280600000001</v>
      </c>
      <c r="E58" s="237">
        <v>966.51927500000011</v>
      </c>
      <c r="F58" s="132">
        <v>53</v>
      </c>
      <c r="G58" s="132">
        <v>58</v>
      </c>
      <c r="H58" s="132">
        <v>51</v>
      </c>
    </row>
    <row r="59" spans="1:8" x14ac:dyDescent="0.2">
      <c r="A59" s="75"/>
      <c r="B59" s="76"/>
      <c r="C59" s="77"/>
      <c r="D59" s="77"/>
      <c r="E59" s="77"/>
      <c r="F59" s="77"/>
      <c r="G59" s="77"/>
      <c r="H59" s="74" t="s">
        <v>37</v>
      </c>
    </row>
    <row r="60" spans="1:8" x14ac:dyDescent="0.2">
      <c r="A60" s="310" t="s">
        <v>1</v>
      </c>
      <c r="B60" s="310"/>
      <c r="C60" s="310"/>
      <c r="D60" s="310"/>
      <c r="E60" s="310"/>
      <c r="F60" s="310"/>
      <c r="G60" s="73"/>
      <c r="H60" s="73"/>
    </row>
    <row r="61" spans="1:8" ht="14.1" customHeight="1" x14ac:dyDescent="0.2">
      <c r="A61" s="313" t="s">
        <v>29</v>
      </c>
      <c r="B61" s="316" t="s">
        <v>30</v>
      </c>
      <c r="C61" s="303" t="s">
        <v>25</v>
      </c>
      <c r="D61" s="303"/>
      <c r="E61" s="303"/>
      <c r="F61" s="303" t="s">
        <v>28</v>
      </c>
      <c r="G61" s="303"/>
      <c r="H61" s="303"/>
    </row>
    <row r="62" spans="1:8" ht="11.1" customHeight="1" x14ac:dyDescent="0.2">
      <c r="A62" s="314"/>
      <c r="B62" s="317"/>
      <c r="C62" s="311" t="s">
        <v>339</v>
      </c>
      <c r="D62" s="311" t="s">
        <v>350</v>
      </c>
      <c r="E62" s="311" t="s">
        <v>399</v>
      </c>
      <c r="F62" s="311" t="s">
        <v>339</v>
      </c>
      <c r="G62" s="311" t="s">
        <v>350</v>
      </c>
      <c r="H62" s="311" t="s">
        <v>399</v>
      </c>
    </row>
    <row r="63" spans="1:8" ht="11.1" customHeight="1" x14ac:dyDescent="0.2">
      <c r="A63" s="315"/>
      <c r="B63" s="318"/>
      <c r="C63" s="312"/>
      <c r="D63" s="312"/>
      <c r="E63" s="312"/>
      <c r="F63" s="312"/>
      <c r="G63" s="312"/>
      <c r="H63" s="312"/>
    </row>
    <row r="64" spans="1:8" ht="5.0999999999999996" customHeight="1" x14ac:dyDescent="0.2">
      <c r="A64" s="153"/>
      <c r="B64" s="154"/>
      <c r="C64" s="155"/>
      <c r="D64" s="155"/>
      <c r="E64" s="155"/>
      <c r="F64" s="155"/>
      <c r="G64" s="155"/>
      <c r="H64" s="155"/>
    </row>
    <row r="65" spans="1:8" ht="11.1" customHeight="1" x14ac:dyDescent="0.2">
      <c r="A65" s="139" t="s">
        <v>182</v>
      </c>
      <c r="B65" s="239" t="s">
        <v>486</v>
      </c>
      <c r="C65" s="237">
        <v>901.58999999999992</v>
      </c>
      <c r="D65" s="237">
        <v>796.15</v>
      </c>
      <c r="E65" s="237">
        <v>930.22747300000003</v>
      </c>
      <c r="F65" s="132">
        <v>55</v>
      </c>
      <c r="G65" s="132">
        <v>59</v>
      </c>
      <c r="H65" s="132">
        <v>52</v>
      </c>
    </row>
    <row r="66" spans="1:8" ht="21" customHeight="1" x14ac:dyDescent="0.2">
      <c r="A66" s="139" t="s">
        <v>237</v>
      </c>
      <c r="B66" s="239" t="s">
        <v>368</v>
      </c>
      <c r="C66" s="237">
        <v>496.35687099999996</v>
      </c>
      <c r="D66" s="237">
        <v>691.75830499999995</v>
      </c>
      <c r="E66" s="237">
        <v>893.945066</v>
      </c>
      <c r="F66" s="132">
        <v>78</v>
      </c>
      <c r="G66" s="132">
        <v>62</v>
      </c>
      <c r="H66" s="132">
        <v>53</v>
      </c>
    </row>
    <row r="67" spans="1:8" ht="11.1" customHeight="1" x14ac:dyDescent="0.2">
      <c r="A67" s="139" t="s">
        <v>152</v>
      </c>
      <c r="B67" s="239" t="s">
        <v>461</v>
      </c>
      <c r="C67" s="237">
        <v>1284.8704480000001</v>
      </c>
      <c r="D67" s="237">
        <v>1340.7249059999999</v>
      </c>
      <c r="E67" s="237">
        <v>883.6808259999998</v>
      </c>
      <c r="F67" s="132">
        <v>49</v>
      </c>
      <c r="G67" s="132">
        <v>46</v>
      </c>
      <c r="H67" s="132">
        <v>54</v>
      </c>
    </row>
    <row r="68" spans="1:8" ht="11.1" customHeight="1" x14ac:dyDescent="0.2">
      <c r="A68" s="139" t="s">
        <v>273</v>
      </c>
      <c r="B68" s="239" t="s">
        <v>487</v>
      </c>
      <c r="C68" s="237">
        <v>621.52200000000016</v>
      </c>
      <c r="D68" s="237">
        <v>1234.04</v>
      </c>
      <c r="E68" s="237">
        <v>883.11381299999994</v>
      </c>
      <c r="F68" s="132">
        <v>64</v>
      </c>
      <c r="G68" s="132">
        <v>48</v>
      </c>
      <c r="H68" s="132">
        <v>55</v>
      </c>
    </row>
    <row r="69" spans="1:8" ht="11.1" customHeight="1" x14ac:dyDescent="0.2">
      <c r="A69" s="139" t="s">
        <v>101</v>
      </c>
      <c r="B69" s="239" t="s">
        <v>432</v>
      </c>
      <c r="C69" s="237">
        <v>64.128399999999999</v>
      </c>
      <c r="D69" s="237">
        <v>6.8330790000000006</v>
      </c>
      <c r="E69" s="237">
        <v>854.74513100000001</v>
      </c>
      <c r="F69" s="132">
        <v>168</v>
      </c>
      <c r="G69" s="132">
        <v>267</v>
      </c>
      <c r="H69" s="132">
        <v>56</v>
      </c>
    </row>
    <row r="70" spans="1:8" ht="11.1" customHeight="1" x14ac:dyDescent="0.2">
      <c r="A70" s="139" t="s">
        <v>344</v>
      </c>
      <c r="B70" s="239" t="s">
        <v>488</v>
      </c>
      <c r="C70" s="237">
        <v>831.4</v>
      </c>
      <c r="D70" s="237">
        <v>786.38166799999988</v>
      </c>
      <c r="E70" s="237">
        <v>834.945425</v>
      </c>
      <c r="F70" s="132">
        <v>56</v>
      </c>
      <c r="G70" s="132">
        <v>60</v>
      </c>
      <c r="H70" s="132">
        <v>57</v>
      </c>
    </row>
    <row r="71" spans="1:8" ht="21" customHeight="1" x14ac:dyDescent="0.2">
      <c r="A71" s="139" t="s">
        <v>280</v>
      </c>
      <c r="B71" s="239" t="s">
        <v>489</v>
      </c>
      <c r="C71" s="237">
        <v>449.82836000000003</v>
      </c>
      <c r="D71" s="237">
        <v>235.90462000000002</v>
      </c>
      <c r="E71" s="237">
        <v>764.27455300000008</v>
      </c>
      <c r="F71" s="132">
        <v>82</v>
      </c>
      <c r="G71" s="132">
        <v>106</v>
      </c>
      <c r="H71" s="132">
        <v>58</v>
      </c>
    </row>
    <row r="72" spans="1:8" ht="11.1" customHeight="1" x14ac:dyDescent="0.2">
      <c r="A72" s="139" t="s">
        <v>141</v>
      </c>
      <c r="B72" s="239" t="s">
        <v>453</v>
      </c>
      <c r="C72" s="237">
        <v>1217.2745200000002</v>
      </c>
      <c r="D72" s="237">
        <v>940.89214599999991</v>
      </c>
      <c r="E72" s="237">
        <v>753.63646499999993</v>
      </c>
      <c r="F72" s="132">
        <v>51</v>
      </c>
      <c r="G72" s="132">
        <v>54</v>
      </c>
      <c r="H72" s="132">
        <v>59</v>
      </c>
    </row>
    <row r="73" spans="1:8" ht="11.1" customHeight="1" x14ac:dyDescent="0.2">
      <c r="A73" s="139" t="s">
        <v>165</v>
      </c>
      <c r="B73" s="239" t="s">
        <v>490</v>
      </c>
      <c r="C73" s="237">
        <v>617.6311189999999</v>
      </c>
      <c r="D73" s="237">
        <v>629.54247999999995</v>
      </c>
      <c r="E73" s="237">
        <v>744.99294099999986</v>
      </c>
      <c r="F73" s="132">
        <v>66</v>
      </c>
      <c r="G73" s="132">
        <v>66</v>
      </c>
      <c r="H73" s="132">
        <v>60</v>
      </c>
    </row>
    <row r="74" spans="1:8" ht="11.1" customHeight="1" x14ac:dyDescent="0.2">
      <c r="A74" s="139" t="s">
        <v>276</v>
      </c>
      <c r="B74" s="239" t="s">
        <v>491</v>
      </c>
      <c r="C74" s="237">
        <v>1431</v>
      </c>
      <c r="D74" s="237">
        <v>744.78508399999998</v>
      </c>
      <c r="E74" s="237">
        <v>732.85391099999993</v>
      </c>
      <c r="F74" s="132">
        <v>45</v>
      </c>
      <c r="G74" s="132">
        <v>61</v>
      </c>
      <c r="H74" s="132">
        <v>61</v>
      </c>
    </row>
    <row r="75" spans="1:8" ht="11.1" customHeight="1" x14ac:dyDescent="0.2">
      <c r="A75" s="139" t="s">
        <v>169</v>
      </c>
      <c r="B75" s="239" t="s">
        <v>492</v>
      </c>
      <c r="C75" s="237">
        <v>505.46443800000009</v>
      </c>
      <c r="D75" s="237">
        <v>961.51011300000005</v>
      </c>
      <c r="E75" s="237">
        <v>694.85921400000018</v>
      </c>
      <c r="F75" s="132">
        <v>76</v>
      </c>
      <c r="G75" s="132">
        <v>53</v>
      </c>
      <c r="H75" s="132">
        <v>62</v>
      </c>
    </row>
    <row r="76" spans="1:8" ht="11.1" customHeight="1" x14ac:dyDescent="0.2">
      <c r="A76" s="139" t="s">
        <v>137</v>
      </c>
      <c r="B76" s="239" t="s">
        <v>448</v>
      </c>
      <c r="C76" s="237">
        <v>1086.4263150000002</v>
      </c>
      <c r="D76" s="237">
        <v>655.30310299999996</v>
      </c>
      <c r="E76" s="237">
        <v>640.81252499999994</v>
      </c>
      <c r="F76" s="132">
        <v>52</v>
      </c>
      <c r="G76" s="132">
        <v>64</v>
      </c>
      <c r="H76" s="132">
        <v>63</v>
      </c>
    </row>
    <row r="77" spans="1:8" ht="21" customHeight="1" x14ac:dyDescent="0.2">
      <c r="A77" s="139" t="s">
        <v>138</v>
      </c>
      <c r="B77" s="239" t="s">
        <v>450</v>
      </c>
      <c r="C77" s="237">
        <v>549.47050000000002</v>
      </c>
      <c r="D77" s="237">
        <v>473.71292499999998</v>
      </c>
      <c r="E77" s="237">
        <v>631.20000000000005</v>
      </c>
      <c r="F77" s="132">
        <v>73</v>
      </c>
      <c r="G77" s="132">
        <v>73</v>
      </c>
      <c r="H77" s="132">
        <v>64</v>
      </c>
    </row>
    <row r="78" spans="1:8" ht="21" customHeight="1" x14ac:dyDescent="0.2">
      <c r="A78" s="139" t="s">
        <v>184</v>
      </c>
      <c r="B78" s="239" t="s">
        <v>493</v>
      </c>
      <c r="C78" s="237">
        <v>749.63989300000003</v>
      </c>
      <c r="D78" s="237">
        <v>522.99006399999996</v>
      </c>
      <c r="E78" s="237">
        <v>629.24926400000004</v>
      </c>
      <c r="F78" s="132">
        <v>59</v>
      </c>
      <c r="G78" s="132">
        <v>68</v>
      </c>
      <c r="H78" s="132">
        <v>65</v>
      </c>
    </row>
    <row r="79" spans="1:8" ht="11.1" customHeight="1" x14ac:dyDescent="0.2">
      <c r="A79" s="139" t="s">
        <v>210</v>
      </c>
      <c r="B79" s="239" t="s">
        <v>494</v>
      </c>
      <c r="C79" s="237">
        <v>513.7065540000001</v>
      </c>
      <c r="D79" s="237">
        <v>644.3150549999998</v>
      </c>
      <c r="E79" s="237">
        <v>628.87846399999989</v>
      </c>
      <c r="F79" s="132">
        <v>75</v>
      </c>
      <c r="G79" s="132">
        <v>65</v>
      </c>
      <c r="H79" s="132">
        <v>66</v>
      </c>
    </row>
    <row r="80" spans="1:8" ht="21" customHeight="1" x14ac:dyDescent="0.2">
      <c r="A80" s="139" t="s">
        <v>272</v>
      </c>
      <c r="B80" s="239" t="s">
        <v>495</v>
      </c>
      <c r="C80" s="237">
        <v>427.881396</v>
      </c>
      <c r="D80" s="237">
        <v>335.07997999999998</v>
      </c>
      <c r="E80" s="237">
        <v>585.28297999999995</v>
      </c>
      <c r="F80" s="132">
        <v>86</v>
      </c>
      <c r="G80" s="132">
        <v>85</v>
      </c>
      <c r="H80" s="132">
        <v>67</v>
      </c>
    </row>
    <row r="81" spans="1:8" ht="11.1" customHeight="1" x14ac:dyDescent="0.2">
      <c r="A81" s="139" t="s">
        <v>167</v>
      </c>
      <c r="B81" s="239" t="s">
        <v>496</v>
      </c>
      <c r="C81" s="237">
        <v>591.4780780000001</v>
      </c>
      <c r="D81" s="237">
        <v>510.61568299999999</v>
      </c>
      <c r="E81" s="237">
        <v>582.97039399999994</v>
      </c>
      <c r="F81" s="132">
        <v>69</v>
      </c>
      <c r="G81" s="132">
        <v>70</v>
      </c>
      <c r="H81" s="132">
        <v>68</v>
      </c>
    </row>
    <row r="82" spans="1:8" ht="11.1" customHeight="1" x14ac:dyDescent="0.2">
      <c r="A82" s="139" t="s">
        <v>394</v>
      </c>
      <c r="B82" s="239" t="s">
        <v>497</v>
      </c>
      <c r="C82" s="237">
        <v>124.67</v>
      </c>
      <c r="D82" s="237">
        <v>218.82400000000001</v>
      </c>
      <c r="E82" s="237">
        <v>570.28500000000008</v>
      </c>
      <c r="F82" s="132">
        <v>136</v>
      </c>
      <c r="G82" s="132">
        <v>108</v>
      </c>
      <c r="H82" s="132">
        <v>69</v>
      </c>
    </row>
    <row r="83" spans="1:8" ht="11.1" customHeight="1" x14ac:dyDescent="0.2">
      <c r="A83" s="139" t="s">
        <v>297</v>
      </c>
      <c r="B83" s="239" t="s">
        <v>498</v>
      </c>
      <c r="C83" s="240" t="s">
        <v>635</v>
      </c>
      <c r="D83" s="240" t="s">
        <v>635</v>
      </c>
      <c r="E83" s="237">
        <v>495.27</v>
      </c>
      <c r="F83" s="240" t="s">
        <v>635</v>
      </c>
      <c r="G83" s="240" t="s">
        <v>635</v>
      </c>
      <c r="H83" s="132">
        <v>70</v>
      </c>
    </row>
    <row r="84" spans="1:8" ht="11.1" customHeight="1" x14ac:dyDescent="0.2">
      <c r="A84" s="139" t="s">
        <v>158</v>
      </c>
      <c r="B84" s="239" t="s">
        <v>499</v>
      </c>
      <c r="C84" s="237">
        <v>4956.9524990000009</v>
      </c>
      <c r="D84" s="237">
        <v>2035.8880000000001</v>
      </c>
      <c r="E84" s="237">
        <v>490.21534800000006</v>
      </c>
      <c r="F84" s="132">
        <v>17</v>
      </c>
      <c r="G84" s="132">
        <v>38</v>
      </c>
      <c r="H84" s="132">
        <v>71</v>
      </c>
    </row>
    <row r="85" spans="1:8" ht="21" customHeight="1" x14ac:dyDescent="0.2">
      <c r="A85" s="139" t="s">
        <v>175</v>
      </c>
      <c r="B85" s="239" t="s">
        <v>500</v>
      </c>
      <c r="C85" s="237">
        <v>619.13902899999994</v>
      </c>
      <c r="D85" s="237">
        <v>829.27522300000021</v>
      </c>
      <c r="E85" s="237">
        <v>484.51123699999999</v>
      </c>
      <c r="F85" s="132">
        <v>65</v>
      </c>
      <c r="G85" s="132">
        <v>57</v>
      </c>
      <c r="H85" s="132">
        <v>72</v>
      </c>
    </row>
    <row r="86" spans="1:8" ht="11.1" customHeight="1" x14ac:dyDescent="0.2">
      <c r="A86" s="139" t="s">
        <v>369</v>
      </c>
      <c r="B86" s="239" t="s">
        <v>501</v>
      </c>
      <c r="C86" s="237">
        <v>83.827558999999994</v>
      </c>
      <c r="D86" s="237">
        <v>197.54634699999997</v>
      </c>
      <c r="E86" s="237">
        <v>455.99965399999996</v>
      </c>
      <c r="F86" s="132">
        <v>157</v>
      </c>
      <c r="G86" s="132">
        <v>114</v>
      </c>
      <c r="H86" s="132">
        <v>73</v>
      </c>
    </row>
    <row r="87" spans="1:8" ht="11.1" customHeight="1" x14ac:dyDescent="0.2">
      <c r="A87" s="139" t="s">
        <v>274</v>
      </c>
      <c r="B87" s="239" t="s">
        <v>502</v>
      </c>
      <c r="C87" s="237">
        <v>578.31699999999989</v>
      </c>
      <c r="D87" s="237">
        <v>517.83399999999995</v>
      </c>
      <c r="E87" s="237">
        <v>451.9190000000001</v>
      </c>
      <c r="F87" s="132">
        <v>71</v>
      </c>
      <c r="G87" s="132">
        <v>69</v>
      </c>
      <c r="H87" s="132">
        <v>74</v>
      </c>
    </row>
    <row r="88" spans="1:8" ht="11.1" customHeight="1" x14ac:dyDescent="0.2">
      <c r="A88" s="139" t="s">
        <v>225</v>
      </c>
      <c r="B88" s="239" t="s">
        <v>226</v>
      </c>
      <c r="C88" s="237">
        <v>364.13635299999987</v>
      </c>
      <c r="D88" s="237">
        <v>334.09465399999993</v>
      </c>
      <c r="E88" s="237">
        <v>438.29027499999995</v>
      </c>
      <c r="F88" s="132">
        <v>94</v>
      </c>
      <c r="G88" s="132">
        <v>86</v>
      </c>
      <c r="H88" s="132">
        <v>75</v>
      </c>
    </row>
    <row r="89" spans="1:8" ht="11.1" customHeight="1" x14ac:dyDescent="0.2">
      <c r="A89" s="139" t="s">
        <v>223</v>
      </c>
      <c r="B89" s="239" t="s">
        <v>503</v>
      </c>
      <c r="C89" s="237">
        <v>759.00016700000003</v>
      </c>
      <c r="D89" s="237">
        <v>457.04842399999995</v>
      </c>
      <c r="E89" s="237">
        <v>418.73403799999994</v>
      </c>
      <c r="F89" s="132">
        <v>58</v>
      </c>
      <c r="G89" s="132">
        <v>75</v>
      </c>
      <c r="H89" s="132">
        <v>76</v>
      </c>
    </row>
    <row r="90" spans="1:8" ht="11.1" customHeight="1" x14ac:dyDescent="0.2">
      <c r="A90" s="139" t="s">
        <v>178</v>
      </c>
      <c r="B90" s="239" t="s">
        <v>504</v>
      </c>
      <c r="C90" s="237">
        <v>263.49472199999997</v>
      </c>
      <c r="D90" s="237">
        <v>279.44910000000004</v>
      </c>
      <c r="E90" s="237">
        <v>416.58559000000002</v>
      </c>
      <c r="F90" s="132">
        <v>103</v>
      </c>
      <c r="G90" s="132">
        <v>92</v>
      </c>
      <c r="H90" s="132">
        <v>77</v>
      </c>
    </row>
    <row r="91" spans="1:8" ht="11.1" customHeight="1" x14ac:dyDescent="0.2">
      <c r="A91" s="139" t="s">
        <v>183</v>
      </c>
      <c r="B91" s="239" t="s">
        <v>505</v>
      </c>
      <c r="C91" s="237">
        <v>591.29999999999995</v>
      </c>
      <c r="D91" s="237">
        <v>452.94350000000003</v>
      </c>
      <c r="E91" s="237">
        <v>408.90999999999997</v>
      </c>
      <c r="F91" s="132">
        <v>70</v>
      </c>
      <c r="G91" s="132">
        <v>76</v>
      </c>
      <c r="H91" s="132">
        <v>78</v>
      </c>
    </row>
    <row r="92" spans="1:8" ht="11.1" customHeight="1" x14ac:dyDescent="0.2">
      <c r="A92" s="139" t="s">
        <v>379</v>
      </c>
      <c r="B92" s="239" t="s">
        <v>506</v>
      </c>
      <c r="C92" s="237">
        <v>176.380089</v>
      </c>
      <c r="D92" s="237">
        <v>183.68783000000002</v>
      </c>
      <c r="E92" s="237">
        <v>387.07271400000002</v>
      </c>
      <c r="F92" s="132">
        <v>117</v>
      </c>
      <c r="G92" s="132">
        <v>117</v>
      </c>
      <c r="H92" s="132">
        <v>79</v>
      </c>
    </row>
    <row r="93" spans="1:8" ht="11.1" customHeight="1" x14ac:dyDescent="0.2">
      <c r="A93" s="139" t="s">
        <v>278</v>
      </c>
      <c r="B93" s="239" t="s">
        <v>507</v>
      </c>
      <c r="C93" s="237">
        <v>429.85358999999994</v>
      </c>
      <c r="D93" s="237">
        <v>471.97723400000001</v>
      </c>
      <c r="E93" s="237">
        <v>385.27230900000001</v>
      </c>
      <c r="F93" s="132">
        <v>85</v>
      </c>
      <c r="G93" s="132">
        <v>74</v>
      </c>
      <c r="H93" s="132">
        <v>80</v>
      </c>
    </row>
    <row r="94" spans="1:8" ht="11.1" customHeight="1" x14ac:dyDescent="0.2">
      <c r="A94" s="139" t="s">
        <v>186</v>
      </c>
      <c r="B94" s="239" t="s">
        <v>508</v>
      </c>
      <c r="C94" s="237">
        <v>375.96629600000006</v>
      </c>
      <c r="D94" s="237">
        <v>338.88459799999998</v>
      </c>
      <c r="E94" s="237">
        <v>375.30447600000014</v>
      </c>
      <c r="F94" s="132">
        <v>91</v>
      </c>
      <c r="G94" s="132">
        <v>84</v>
      </c>
      <c r="H94" s="132">
        <v>81</v>
      </c>
    </row>
    <row r="95" spans="1:8" ht="11.1" customHeight="1" x14ac:dyDescent="0.2">
      <c r="A95" s="139" t="s">
        <v>351</v>
      </c>
      <c r="B95" s="239" t="s">
        <v>509</v>
      </c>
      <c r="C95" s="237">
        <v>264.98709000000002</v>
      </c>
      <c r="D95" s="237">
        <v>281.26454000000001</v>
      </c>
      <c r="E95" s="237">
        <v>375.27913999999998</v>
      </c>
      <c r="F95" s="132">
        <v>102</v>
      </c>
      <c r="G95" s="132">
        <v>91</v>
      </c>
      <c r="H95" s="132">
        <v>82</v>
      </c>
    </row>
    <row r="96" spans="1:8" ht="11.1" customHeight="1" x14ac:dyDescent="0.2">
      <c r="A96" s="139" t="s">
        <v>372</v>
      </c>
      <c r="B96" s="239" t="s">
        <v>510</v>
      </c>
      <c r="C96" s="237">
        <v>237.01214499999998</v>
      </c>
      <c r="D96" s="237">
        <v>153.60818</v>
      </c>
      <c r="E96" s="237">
        <v>366.99334799999997</v>
      </c>
      <c r="F96" s="132">
        <v>105</v>
      </c>
      <c r="G96" s="132">
        <v>128</v>
      </c>
      <c r="H96" s="132">
        <v>83</v>
      </c>
    </row>
    <row r="97" spans="1:8" ht="11.1" customHeight="1" x14ac:dyDescent="0.2">
      <c r="A97" s="139" t="s">
        <v>159</v>
      </c>
      <c r="B97" s="239" t="s">
        <v>511</v>
      </c>
      <c r="C97" s="237">
        <v>372.6</v>
      </c>
      <c r="D97" s="237">
        <v>311.39999999999998</v>
      </c>
      <c r="E97" s="237">
        <v>364.92499999999995</v>
      </c>
      <c r="F97" s="132">
        <v>92</v>
      </c>
      <c r="G97" s="132">
        <v>89</v>
      </c>
      <c r="H97" s="132">
        <v>84</v>
      </c>
    </row>
    <row r="98" spans="1:8" ht="11.1" customHeight="1" x14ac:dyDescent="0.2">
      <c r="A98" s="139" t="s">
        <v>275</v>
      </c>
      <c r="B98" s="239" t="s">
        <v>512</v>
      </c>
      <c r="C98" s="237">
        <v>464.2</v>
      </c>
      <c r="D98" s="237">
        <v>140</v>
      </c>
      <c r="E98" s="237">
        <v>361.25776400000001</v>
      </c>
      <c r="F98" s="132">
        <v>80</v>
      </c>
      <c r="G98" s="132">
        <v>132</v>
      </c>
      <c r="H98" s="132">
        <v>85</v>
      </c>
    </row>
    <row r="99" spans="1:8" ht="11.1" customHeight="1" x14ac:dyDescent="0.2">
      <c r="A99" s="139" t="s">
        <v>160</v>
      </c>
      <c r="B99" s="239" t="s">
        <v>513</v>
      </c>
      <c r="C99" s="237">
        <v>339.52326499999992</v>
      </c>
      <c r="D99" s="237">
        <v>239.442317</v>
      </c>
      <c r="E99" s="237">
        <v>346.06495200000001</v>
      </c>
      <c r="F99" s="132">
        <v>96</v>
      </c>
      <c r="G99" s="132">
        <v>103</v>
      </c>
      <c r="H99" s="132">
        <v>86</v>
      </c>
    </row>
    <row r="100" spans="1:8" ht="11.1" customHeight="1" x14ac:dyDescent="0.2">
      <c r="A100" s="139" t="s">
        <v>153</v>
      </c>
      <c r="B100" s="239" t="s">
        <v>514</v>
      </c>
      <c r="C100" s="237">
        <v>553.41546499999993</v>
      </c>
      <c r="D100" s="237">
        <v>252.68617</v>
      </c>
      <c r="E100" s="237">
        <v>330.95616200000001</v>
      </c>
      <c r="F100" s="132">
        <v>72</v>
      </c>
      <c r="G100" s="132">
        <v>0</v>
      </c>
      <c r="H100" s="132">
        <v>87</v>
      </c>
    </row>
    <row r="101" spans="1:8" ht="11.1" customHeight="1" x14ac:dyDescent="0.2">
      <c r="A101" s="139" t="s">
        <v>250</v>
      </c>
      <c r="B101" s="239" t="s">
        <v>515</v>
      </c>
      <c r="C101" s="237">
        <v>15.62</v>
      </c>
      <c r="D101" s="237">
        <v>168.83037999999999</v>
      </c>
      <c r="E101" s="237">
        <v>327.68700000000001</v>
      </c>
      <c r="F101" s="132">
        <v>236</v>
      </c>
      <c r="G101" s="132">
        <v>122</v>
      </c>
      <c r="H101" s="132">
        <v>88</v>
      </c>
    </row>
    <row r="102" spans="1:8" ht="11.1" customHeight="1" x14ac:dyDescent="0.2">
      <c r="A102" s="139" t="s">
        <v>393</v>
      </c>
      <c r="B102" s="239" t="s">
        <v>516</v>
      </c>
      <c r="C102" s="240" t="s">
        <v>635</v>
      </c>
      <c r="D102" s="237">
        <v>41.876000000000005</v>
      </c>
      <c r="E102" s="237">
        <v>311.93</v>
      </c>
      <c r="F102" s="236" t="s">
        <v>635</v>
      </c>
      <c r="G102" s="132">
        <v>189</v>
      </c>
      <c r="H102" s="132">
        <v>89</v>
      </c>
    </row>
    <row r="103" spans="1:8" ht="11.1" customHeight="1" x14ac:dyDescent="0.2">
      <c r="A103" s="139" t="s">
        <v>380</v>
      </c>
      <c r="B103" s="239" t="s">
        <v>517</v>
      </c>
      <c r="C103" s="237">
        <v>179.83520600000003</v>
      </c>
      <c r="D103" s="237">
        <v>133.27663699999999</v>
      </c>
      <c r="E103" s="237">
        <v>307.67371299999996</v>
      </c>
      <c r="F103" s="132">
        <v>115</v>
      </c>
      <c r="G103" s="132">
        <v>133</v>
      </c>
      <c r="H103" s="132">
        <v>90</v>
      </c>
    </row>
    <row r="104" spans="1:8" ht="11.1" customHeight="1" x14ac:dyDescent="0.2">
      <c r="A104" s="139" t="s">
        <v>156</v>
      </c>
      <c r="B104" s="239" t="s">
        <v>465</v>
      </c>
      <c r="C104" s="237">
        <v>1320.3375930000002</v>
      </c>
      <c r="D104" s="237">
        <v>871.462582</v>
      </c>
      <c r="E104" s="237">
        <v>304.78434199999998</v>
      </c>
      <c r="F104" s="132">
        <v>47</v>
      </c>
      <c r="G104" s="132">
        <v>55</v>
      </c>
      <c r="H104" s="132">
        <v>91</v>
      </c>
    </row>
    <row r="105" spans="1:8" ht="11.1" customHeight="1" x14ac:dyDescent="0.2">
      <c r="A105" s="139" t="s">
        <v>374</v>
      </c>
      <c r="B105" s="239" t="s">
        <v>518</v>
      </c>
      <c r="C105" s="237">
        <v>200.69507400000001</v>
      </c>
      <c r="D105" s="237">
        <v>207.94561700000003</v>
      </c>
      <c r="E105" s="237">
        <v>289.33999999999997</v>
      </c>
      <c r="F105" s="132">
        <v>112</v>
      </c>
      <c r="G105" s="132">
        <v>110</v>
      </c>
      <c r="H105" s="132">
        <v>92</v>
      </c>
    </row>
    <row r="106" spans="1:8" ht="11.1" customHeight="1" x14ac:dyDescent="0.2">
      <c r="A106" s="139" t="s">
        <v>279</v>
      </c>
      <c r="B106" s="239" t="s">
        <v>519</v>
      </c>
      <c r="C106" s="237">
        <v>395.37467399999997</v>
      </c>
      <c r="D106" s="237">
        <v>494.90519499999999</v>
      </c>
      <c r="E106" s="237">
        <v>287.69076599999994</v>
      </c>
      <c r="F106" s="132">
        <v>89</v>
      </c>
      <c r="G106" s="132">
        <v>71</v>
      </c>
      <c r="H106" s="132">
        <v>93</v>
      </c>
    </row>
    <row r="107" spans="1:8" ht="11.1" customHeight="1" x14ac:dyDescent="0.2">
      <c r="A107" s="139" t="s">
        <v>161</v>
      </c>
      <c r="B107" s="239" t="s">
        <v>467</v>
      </c>
      <c r="C107" s="237">
        <v>295.34796500000016</v>
      </c>
      <c r="D107" s="237">
        <v>260.08547399999986</v>
      </c>
      <c r="E107" s="237">
        <v>287.05527000000006</v>
      </c>
      <c r="F107" s="132">
        <v>100</v>
      </c>
      <c r="G107" s="132">
        <v>98</v>
      </c>
      <c r="H107" s="132">
        <v>94</v>
      </c>
    </row>
    <row r="108" spans="1:8" ht="11.1" customHeight="1" x14ac:dyDescent="0.2">
      <c r="A108" s="139" t="s">
        <v>371</v>
      </c>
      <c r="B108" s="239" t="s">
        <v>520</v>
      </c>
      <c r="C108" s="237">
        <v>359.26411999999988</v>
      </c>
      <c r="D108" s="237">
        <v>228.819515</v>
      </c>
      <c r="E108" s="237">
        <v>274.92966000000001</v>
      </c>
      <c r="F108" s="132">
        <v>95</v>
      </c>
      <c r="G108" s="132">
        <v>107</v>
      </c>
      <c r="H108" s="132">
        <v>95</v>
      </c>
    </row>
    <row r="109" spans="1:8" ht="21" customHeight="1" x14ac:dyDescent="0.2">
      <c r="A109" s="139" t="s">
        <v>150</v>
      </c>
      <c r="B109" s="239" t="s">
        <v>462</v>
      </c>
      <c r="C109" s="237">
        <v>441.337625</v>
      </c>
      <c r="D109" s="237">
        <v>373.28653800000006</v>
      </c>
      <c r="E109" s="237">
        <v>270.29680100000002</v>
      </c>
      <c r="F109" s="132">
        <v>83</v>
      </c>
      <c r="G109" s="132">
        <v>82</v>
      </c>
      <c r="H109" s="132">
        <v>96</v>
      </c>
    </row>
    <row r="110" spans="1:8" ht="11.1" customHeight="1" x14ac:dyDescent="0.2">
      <c r="A110" s="139" t="s">
        <v>383</v>
      </c>
      <c r="B110" s="239" t="s">
        <v>521</v>
      </c>
      <c r="C110" s="237">
        <v>124.819626</v>
      </c>
      <c r="D110" s="237">
        <v>142.68178600000005</v>
      </c>
      <c r="E110" s="237">
        <v>269.37533999999994</v>
      </c>
      <c r="F110" s="132">
        <v>135</v>
      </c>
      <c r="G110" s="132">
        <v>130</v>
      </c>
      <c r="H110" s="132">
        <v>97</v>
      </c>
    </row>
    <row r="111" spans="1:8" ht="11.1" customHeight="1" x14ac:dyDescent="0.2">
      <c r="A111" s="139" t="s">
        <v>172</v>
      </c>
      <c r="B111" s="239" t="s">
        <v>522</v>
      </c>
      <c r="C111" s="237">
        <v>399.087625</v>
      </c>
      <c r="D111" s="237">
        <v>256.55825500000003</v>
      </c>
      <c r="E111" s="237">
        <v>267.66940199999988</v>
      </c>
      <c r="F111" s="132">
        <v>88</v>
      </c>
      <c r="G111" s="132">
        <v>100</v>
      </c>
      <c r="H111" s="132">
        <v>98</v>
      </c>
    </row>
    <row r="112" spans="1:8" ht="21" customHeight="1" x14ac:dyDescent="0.2">
      <c r="A112" s="139" t="s">
        <v>163</v>
      </c>
      <c r="B112" s="239" t="s">
        <v>523</v>
      </c>
      <c r="C112" s="237">
        <v>250.26967099999999</v>
      </c>
      <c r="D112" s="237">
        <v>325.52497499999998</v>
      </c>
      <c r="E112" s="237">
        <v>265.15902399999999</v>
      </c>
      <c r="F112" s="132">
        <v>104</v>
      </c>
      <c r="G112" s="132">
        <v>88</v>
      </c>
      <c r="H112" s="132">
        <v>99</v>
      </c>
    </row>
    <row r="113" spans="1:8" ht="11.1" customHeight="1" x14ac:dyDescent="0.2">
      <c r="A113" s="139" t="s">
        <v>376</v>
      </c>
      <c r="B113" s="239" t="s">
        <v>524</v>
      </c>
      <c r="C113" s="237">
        <v>161.41556500000002</v>
      </c>
      <c r="D113" s="237">
        <v>163.23400000000001</v>
      </c>
      <c r="E113" s="237">
        <v>262.36104600000004</v>
      </c>
      <c r="F113" s="132">
        <v>123</v>
      </c>
      <c r="G113" s="132">
        <v>124</v>
      </c>
      <c r="H113" s="132">
        <v>100</v>
      </c>
    </row>
    <row r="114" spans="1:8" ht="11.1" customHeight="1" x14ac:dyDescent="0.2">
      <c r="A114" s="136"/>
      <c r="B114" s="140" t="s">
        <v>31</v>
      </c>
      <c r="C114" s="245">
        <v>22184.860644000015</v>
      </c>
      <c r="D114" s="245">
        <v>17642.323706999992</v>
      </c>
      <c r="E114" s="245">
        <v>13253.944363000004</v>
      </c>
      <c r="F114" s="138"/>
      <c r="G114" s="138"/>
      <c r="H114" s="138"/>
    </row>
    <row r="115" spans="1:8" ht="8.1" customHeight="1" x14ac:dyDescent="0.2">
      <c r="A115" s="11" t="s">
        <v>60</v>
      </c>
      <c r="B115" s="41"/>
      <c r="C115" s="25"/>
      <c r="D115" s="25"/>
      <c r="E115" s="25"/>
      <c r="F115" s="25"/>
      <c r="G115" s="25"/>
      <c r="H115" s="25"/>
    </row>
    <row r="116" spans="1:8" ht="8.1" customHeight="1" x14ac:dyDescent="0.2">
      <c r="A116" s="14" t="s">
        <v>33</v>
      </c>
      <c r="B116" s="41"/>
      <c r="C116" s="25"/>
      <c r="D116" s="25"/>
      <c r="E116" s="25"/>
      <c r="F116" s="25"/>
      <c r="G116" s="25"/>
      <c r="H116" s="25"/>
    </row>
    <row r="117" spans="1:8" ht="8.1" customHeight="1" x14ac:dyDescent="0.2">
      <c r="A117" s="293" t="s">
        <v>634</v>
      </c>
      <c r="B117" s="293"/>
      <c r="C117" s="293"/>
      <c r="D117" s="293"/>
      <c r="E117" s="293"/>
      <c r="F117" s="293"/>
      <c r="G117" s="293"/>
      <c r="H117" s="25"/>
    </row>
  </sheetData>
  <mergeCells count="22">
    <mergeCell ref="E62:E63"/>
    <mergeCell ref="A61:A63"/>
    <mergeCell ref="B61:B63"/>
    <mergeCell ref="A117:G117"/>
    <mergeCell ref="C61:E61"/>
    <mergeCell ref="F61:H61"/>
    <mergeCell ref="F62:F63"/>
    <mergeCell ref="G62:G63"/>
    <mergeCell ref="H62:H63"/>
    <mergeCell ref="C62:C63"/>
    <mergeCell ref="D62:D63"/>
    <mergeCell ref="C4:E4"/>
    <mergeCell ref="F4:H4"/>
    <mergeCell ref="A60:F60"/>
    <mergeCell ref="F5:F6"/>
    <mergeCell ref="G5:G6"/>
    <mergeCell ref="H5:H6"/>
    <mergeCell ref="A4:A6"/>
    <mergeCell ref="B4:B6"/>
    <mergeCell ref="C5:C6"/>
    <mergeCell ref="D5:D6"/>
    <mergeCell ref="E5:E6"/>
  </mergeCells>
  <phoneticPr fontId="2" type="noConversion"/>
  <printOptions horizontalCentered="1" verticalCentered="1"/>
  <pageMargins left="0" right="0" top="0" bottom="0" header="0" footer="0"/>
  <pageSetup paperSize="9" orientation="portrait" horizontalDpi="0" verticalDpi="0"/>
  <rowBreaks count="1" manualBreakCount="1">
    <brk id="59" max="7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D9EFFF"/>
  </sheetPr>
  <dimension ref="A1:H117"/>
  <sheetViews>
    <sheetView showGridLines="0" zoomScaleNormal="100" zoomScalePageLayoutView="120" workbookViewId="0">
      <selection activeCell="B9" sqref="B9"/>
    </sheetView>
  </sheetViews>
  <sheetFormatPr baseColWidth="10" defaultColWidth="11.42578125" defaultRowHeight="13.5" x14ac:dyDescent="0.2"/>
  <cols>
    <col min="1" max="1" width="7.85546875" style="18" customWidth="1"/>
    <col min="2" max="2" width="46.28515625" style="18" customWidth="1"/>
    <col min="3" max="3" width="6.140625" style="18" bestFit="1" customWidth="1"/>
    <col min="4" max="4" width="6.42578125" style="18" bestFit="1" customWidth="1"/>
    <col min="5" max="5" width="6.140625" style="18" bestFit="1" customWidth="1"/>
    <col min="6" max="8" width="4" style="18" customWidth="1"/>
    <col min="9" max="16384" width="11.42578125" style="18"/>
  </cols>
  <sheetData>
    <row r="1" spans="1:8" ht="15" customHeight="1" x14ac:dyDescent="0.25">
      <c r="A1" s="225" t="s">
        <v>424</v>
      </c>
      <c r="B1" s="112"/>
      <c r="C1" s="112"/>
      <c r="D1" s="112"/>
      <c r="E1" s="112"/>
      <c r="F1" s="112"/>
      <c r="G1" s="112"/>
      <c r="H1" s="112"/>
    </row>
    <row r="2" spans="1:8" x14ac:dyDescent="0.25">
      <c r="A2" s="112" t="s">
        <v>82</v>
      </c>
      <c r="B2" s="112"/>
      <c r="C2" s="112"/>
      <c r="D2" s="112"/>
      <c r="E2" s="112"/>
      <c r="F2" s="112"/>
      <c r="G2" s="112"/>
      <c r="H2" s="112"/>
    </row>
    <row r="3" spans="1:8" ht="4.3499999999999996" customHeight="1" x14ac:dyDescent="0.25">
      <c r="A3" s="54"/>
    </row>
    <row r="4" spans="1:8" s="19" customFormat="1" ht="13.35" customHeight="1" x14ac:dyDescent="0.2">
      <c r="A4" s="301" t="s">
        <v>29</v>
      </c>
      <c r="B4" s="302" t="s">
        <v>30</v>
      </c>
      <c r="C4" s="303" t="s">
        <v>76</v>
      </c>
      <c r="D4" s="303"/>
      <c r="E4" s="303"/>
      <c r="F4" s="303" t="s">
        <v>28</v>
      </c>
      <c r="G4" s="303"/>
      <c r="H4" s="303"/>
    </row>
    <row r="5" spans="1:8" s="19" customFormat="1" ht="13.35" customHeight="1" x14ac:dyDescent="0.2">
      <c r="A5" s="302"/>
      <c r="B5" s="302"/>
      <c r="C5" s="175" t="s">
        <v>338</v>
      </c>
      <c r="D5" s="175" t="s">
        <v>349</v>
      </c>
      <c r="E5" s="175" t="s">
        <v>398</v>
      </c>
      <c r="F5" s="311" t="s">
        <v>339</v>
      </c>
      <c r="G5" s="311" t="s">
        <v>350</v>
      </c>
      <c r="H5" s="311" t="s">
        <v>399</v>
      </c>
    </row>
    <row r="6" spans="1:8" ht="15.95" customHeight="1" x14ac:dyDescent="0.2">
      <c r="A6" s="319" t="s">
        <v>61</v>
      </c>
      <c r="B6" s="320"/>
      <c r="C6" s="246">
        <v>934952.40712000022</v>
      </c>
      <c r="D6" s="246">
        <v>881657.7318999999</v>
      </c>
      <c r="E6" s="246">
        <v>938431.83472000051</v>
      </c>
      <c r="F6" s="312"/>
      <c r="G6" s="312"/>
      <c r="H6" s="312"/>
    </row>
    <row r="7" spans="1:8" ht="3.95" customHeight="1" x14ac:dyDescent="0.2">
      <c r="A7" s="47"/>
      <c r="B7" s="47"/>
      <c r="C7" s="247"/>
      <c r="D7" s="247"/>
      <c r="E7" s="247"/>
      <c r="F7" s="155"/>
      <c r="G7" s="155"/>
      <c r="H7" s="155"/>
    </row>
    <row r="8" spans="1:8" ht="11.1" customHeight="1" x14ac:dyDescent="0.2">
      <c r="A8" s="139" t="s">
        <v>21</v>
      </c>
      <c r="B8" s="16" t="s">
        <v>355</v>
      </c>
      <c r="C8" s="248">
        <v>79644.853159999984</v>
      </c>
      <c r="D8" s="248">
        <v>201890.12342999992</v>
      </c>
      <c r="E8" s="248">
        <v>345371.87667000049</v>
      </c>
      <c r="F8" s="237">
        <v>3</v>
      </c>
      <c r="G8" s="237">
        <v>1</v>
      </c>
      <c r="H8" s="237">
        <v>1</v>
      </c>
    </row>
    <row r="9" spans="1:8" ht="11.1" customHeight="1" x14ac:dyDescent="0.2">
      <c r="A9" s="139" t="s">
        <v>20</v>
      </c>
      <c r="B9" s="16" t="s">
        <v>427</v>
      </c>
      <c r="C9" s="248">
        <v>111609.57692999998</v>
      </c>
      <c r="D9" s="248">
        <v>93162.327760000015</v>
      </c>
      <c r="E9" s="248">
        <v>75966.307140000004</v>
      </c>
      <c r="F9" s="237">
        <v>2</v>
      </c>
      <c r="G9" s="237">
        <v>3</v>
      </c>
      <c r="H9" s="237">
        <v>2</v>
      </c>
    </row>
    <row r="10" spans="1:8" ht="11.1" customHeight="1" x14ac:dyDescent="0.2">
      <c r="A10" s="139" t="s">
        <v>104</v>
      </c>
      <c r="B10" s="16" t="s">
        <v>426</v>
      </c>
      <c r="C10" s="248">
        <v>321178.57894999994</v>
      </c>
      <c r="D10" s="248">
        <v>182430.03812000001</v>
      </c>
      <c r="E10" s="248">
        <v>69882.619040000034</v>
      </c>
      <c r="F10" s="237">
        <v>1</v>
      </c>
      <c r="G10" s="237">
        <v>2</v>
      </c>
      <c r="H10" s="237">
        <v>3</v>
      </c>
    </row>
    <row r="11" spans="1:8" ht="11.1" customHeight="1" x14ac:dyDescent="0.2">
      <c r="A11" s="135" t="s">
        <v>22</v>
      </c>
      <c r="B11" s="16" t="s">
        <v>356</v>
      </c>
      <c r="C11" s="249">
        <v>1711.7574699999998</v>
      </c>
      <c r="D11" s="248">
        <v>12800.661860000002</v>
      </c>
      <c r="E11" s="248">
        <v>51916.99630000005</v>
      </c>
      <c r="F11" s="237">
        <v>53</v>
      </c>
      <c r="G11" s="237">
        <v>8</v>
      </c>
      <c r="H11" s="237">
        <v>4</v>
      </c>
    </row>
    <row r="12" spans="1:8" ht="11.1" customHeight="1" x14ac:dyDescent="0.2">
      <c r="A12" s="139" t="s">
        <v>23</v>
      </c>
      <c r="B12" s="16" t="s">
        <v>428</v>
      </c>
      <c r="C12" s="248">
        <v>48972.478560000003</v>
      </c>
      <c r="D12" s="248">
        <v>45716.816819999978</v>
      </c>
      <c r="E12" s="248">
        <v>48771.156210000001</v>
      </c>
      <c r="F12" s="237">
        <v>4</v>
      </c>
      <c r="G12" s="237">
        <v>4</v>
      </c>
      <c r="H12" s="237">
        <v>5</v>
      </c>
    </row>
    <row r="13" spans="1:8" ht="11.1" customHeight="1" x14ac:dyDescent="0.2">
      <c r="A13" s="139" t="s">
        <v>131</v>
      </c>
      <c r="B13" s="16" t="s">
        <v>438</v>
      </c>
      <c r="C13" s="248">
        <v>17527.139139999999</v>
      </c>
      <c r="D13" s="248">
        <v>4584.4125700000004</v>
      </c>
      <c r="E13" s="248">
        <v>17806.835709999999</v>
      </c>
      <c r="F13" s="237">
        <v>5</v>
      </c>
      <c r="G13" s="237">
        <v>24</v>
      </c>
      <c r="H13" s="237">
        <v>6</v>
      </c>
    </row>
    <row r="14" spans="1:8" ht="11.1" customHeight="1" x14ac:dyDescent="0.2">
      <c r="A14" s="139" t="s">
        <v>139</v>
      </c>
      <c r="B14" s="16" t="s">
        <v>437</v>
      </c>
      <c r="C14" s="248">
        <v>15079.311109999999</v>
      </c>
      <c r="D14" s="248">
        <v>16649.299439999999</v>
      </c>
      <c r="E14" s="248">
        <v>17184.613679999995</v>
      </c>
      <c r="F14" s="237">
        <v>7</v>
      </c>
      <c r="G14" s="237">
        <v>7</v>
      </c>
      <c r="H14" s="237">
        <v>7</v>
      </c>
    </row>
    <row r="15" spans="1:8" ht="11.1" customHeight="1" x14ac:dyDescent="0.2">
      <c r="A15" s="139" t="s">
        <v>130</v>
      </c>
      <c r="B15" s="16" t="s">
        <v>436</v>
      </c>
      <c r="C15" s="248">
        <v>13283.33339</v>
      </c>
      <c r="D15" s="248">
        <v>10762.065889999998</v>
      </c>
      <c r="E15" s="248">
        <v>14838.208930000001</v>
      </c>
      <c r="F15" s="237">
        <v>8</v>
      </c>
      <c r="G15" s="237">
        <v>10</v>
      </c>
      <c r="H15" s="237">
        <v>8</v>
      </c>
    </row>
    <row r="16" spans="1:8" ht="11.1" customHeight="1" x14ac:dyDescent="0.2">
      <c r="A16" s="139" t="s">
        <v>133</v>
      </c>
      <c r="B16" s="16" t="s">
        <v>433</v>
      </c>
      <c r="C16" s="248">
        <v>17433.295490000011</v>
      </c>
      <c r="D16" s="248">
        <v>19833.38294000001</v>
      </c>
      <c r="E16" s="248">
        <v>13889.825440000006</v>
      </c>
      <c r="F16" s="237">
        <v>6</v>
      </c>
      <c r="G16" s="237">
        <v>5</v>
      </c>
      <c r="H16" s="237">
        <v>9</v>
      </c>
    </row>
    <row r="17" spans="1:8" ht="11.1" customHeight="1" x14ac:dyDescent="0.2">
      <c r="A17" s="139" t="s">
        <v>24</v>
      </c>
      <c r="B17" s="16" t="s">
        <v>357</v>
      </c>
      <c r="C17" s="248">
        <v>11941.586259999995</v>
      </c>
      <c r="D17" s="248">
        <v>11182.967389999998</v>
      </c>
      <c r="E17" s="248">
        <v>12550.428539999997</v>
      </c>
      <c r="F17" s="237">
        <v>11</v>
      </c>
      <c r="G17" s="237">
        <v>9</v>
      </c>
      <c r="H17" s="237">
        <v>10</v>
      </c>
    </row>
    <row r="18" spans="1:8" ht="11.1" customHeight="1" x14ac:dyDescent="0.2">
      <c r="A18" s="139" t="s">
        <v>100</v>
      </c>
      <c r="B18" s="16" t="s">
        <v>430</v>
      </c>
      <c r="C18" s="248">
        <v>9962.6432200000017</v>
      </c>
      <c r="D18" s="248">
        <v>9304.1950199999974</v>
      </c>
      <c r="E18" s="248">
        <v>12442.4383</v>
      </c>
      <c r="F18" s="237">
        <v>16</v>
      </c>
      <c r="G18" s="237">
        <v>16</v>
      </c>
      <c r="H18" s="237">
        <v>11</v>
      </c>
    </row>
    <row r="19" spans="1:8" ht="11.1" customHeight="1" x14ac:dyDescent="0.2">
      <c r="A19" s="139" t="s">
        <v>126</v>
      </c>
      <c r="B19" s="16" t="s">
        <v>434</v>
      </c>
      <c r="C19" s="248">
        <v>11960.905039999998</v>
      </c>
      <c r="D19" s="248">
        <v>10249.49732</v>
      </c>
      <c r="E19" s="248">
        <v>11958.480749999999</v>
      </c>
      <c r="F19" s="237">
        <v>10</v>
      </c>
      <c r="G19" s="237">
        <v>11</v>
      </c>
      <c r="H19" s="237">
        <v>12</v>
      </c>
    </row>
    <row r="20" spans="1:8" ht="11.1" customHeight="1" x14ac:dyDescent="0.2">
      <c r="A20" s="139" t="s">
        <v>129</v>
      </c>
      <c r="B20" s="16" t="s">
        <v>435</v>
      </c>
      <c r="C20" s="248">
        <v>10466.103680000002</v>
      </c>
      <c r="D20" s="248">
        <v>9692.2940400000025</v>
      </c>
      <c r="E20" s="248">
        <v>10386.801739999999</v>
      </c>
      <c r="F20" s="237">
        <v>14</v>
      </c>
      <c r="G20" s="237">
        <v>14</v>
      </c>
      <c r="H20" s="237">
        <v>13</v>
      </c>
    </row>
    <row r="21" spans="1:8" ht="11.1" customHeight="1" x14ac:dyDescent="0.2">
      <c r="A21" s="139" t="s">
        <v>84</v>
      </c>
      <c r="B21" s="16" t="s">
        <v>431</v>
      </c>
      <c r="C21" s="248">
        <v>467.03864999999996</v>
      </c>
      <c r="D21" s="248">
        <v>2721.3998499999998</v>
      </c>
      <c r="E21" s="248">
        <v>9773.3819300000014</v>
      </c>
      <c r="F21" s="237">
        <v>112</v>
      </c>
      <c r="G21" s="237">
        <v>36</v>
      </c>
      <c r="H21" s="237">
        <v>14</v>
      </c>
    </row>
    <row r="22" spans="1:8" ht="11.1" customHeight="1" x14ac:dyDescent="0.2">
      <c r="A22" s="139" t="s">
        <v>135</v>
      </c>
      <c r="B22" s="16" t="s">
        <v>441</v>
      </c>
      <c r="C22" s="248">
        <v>9032.3597799999989</v>
      </c>
      <c r="D22" s="248">
        <v>8658.8155299999944</v>
      </c>
      <c r="E22" s="248">
        <v>9151.2673300000006</v>
      </c>
      <c r="F22" s="237">
        <v>19</v>
      </c>
      <c r="G22" s="237">
        <v>18</v>
      </c>
      <c r="H22" s="237">
        <v>15</v>
      </c>
    </row>
    <row r="23" spans="1:8" ht="25.5" x14ac:dyDescent="0.2">
      <c r="A23" s="139" t="s">
        <v>134</v>
      </c>
      <c r="B23" s="16" t="s">
        <v>440</v>
      </c>
      <c r="C23" s="248">
        <v>9981.1468599999989</v>
      </c>
      <c r="D23" s="248">
        <v>9315.7882499999996</v>
      </c>
      <c r="E23" s="248">
        <v>9143.7111600000026</v>
      </c>
      <c r="F23" s="237">
        <v>15</v>
      </c>
      <c r="G23" s="237">
        <v>15</v>
      </c>
      <c r="H23" s="237">
        <v>16</v>
      </c>
    </row>
    <row r="24" spans="1:8" ht="11.1" customHeight="1" x14ac:dyDescent="0.2">
      <c r="A24" s="139" t="s">
        <v>269</v>
      </c>
      <c r="B24" s="16" t="s">
        <v>449</v>
      </c>
      <c r="C24" s="248">
        <v>9371.8226099999993</v>
      </c>
      <c r="D24" s="248">
        <v>9926.0157699999982</v>
      </c>
      <c r="E24" s="248">
        <v>9054.5162599999985</v>
      </c>
      <c r="F24" s="237">
        <v>18</v>
      </c>
      <c r="G24" s="237">
        <v>13</v>
      </c>
      <c r="H24" s="237">
        <v>17</v>
      </c>
    </row>
    <row r="25" spans="1:8" ht="11.1" customHeight="1" x14ac:dyDescent="0.2">
      <c r="A25" s="139" t="s">
        <v>105</v>
      </c>
      <c r="B25" s="16" t="s">
        <v>358</v>
      </c>
      <c r="C25" s="248">
        <v>12397.40927</v>
      </c>
      <c r="D25" s="248">
        <v>8068.1790899999996</v>
      </c>
      <c r="E25" s="248">
        <v>8834.5156600000009</v>
      </c>
      <c r="F25" s="237">
        <v>9</v>
      </c>
      <c r="G25" s="237">
        <v>19</v>
      </c>
      <c r="H25" s="237">
        <v>18</v>
      </c>
    </row>
    <row r="26" spans="1:8" ht="11.1" customHeight="1" x14ac:dyDescent="0.2">
      <c r="A26" s="139" t="s">
        <v>142</v>
      </c>
      <c r="B26" s="16" t="s">
        <v>445</v>
      </c>
      <c r="C26" s="248">
        <v>9699.965040000001</v>
      </c>
      <c r="D26" s="248">
        <v>8952.3399899999986</v>
      </c>
      <c r="E26" s="248">
        <v>8156.5723400000006</v>
      </c>
      <c r="F26" s="237">
        <v>17</v>
      </c>
      <c r="G26" s="237">
        <v>17</v>
      </c>
      <c r="H26" s="237">
        <v>19</v>
      </c>
    </row>
    <row r="27" spans="1:8" ht="11.1" customHeight="1" x14ac:dyDescent="0.2">
      <c r="A27" s="139" t="s">
        <v>132</v>
      </c>
      <c r="B27" s="16" t="s">
        <v>439</v>
      </c>
      <c r="C27" s="248">
        <v>10872.432999999999</v>
      </c>
      <c r="D27" s="248">
        <v>8022.7132299999985</v>
      </c>
      <c r="E27" s="248">
        <v>7589.5627200000008</v>
      </c>
      <c r="F27" s="237">
        <v>13</v>
      </c>
      <c r="G27" s="237">
        <v>20</v>
      </c>
      <c r="H27" s="237">
        <v>20</v>
      </c>
    </row>
    <row r="28" spans="1:8" ht="11.1" customHeight="1" x14ac:dyDescent="0.2">
      <c r="A28" s="139" t="s">
        <v>50</v>
      </c>
      <c r="B28" s="16" t="s">
        <v>404</v>
      </c>
      <c r="C28" s="248">
        <v>8965.0595900000008</v>
      </c>
      <c r="D28" s="248">
        <v>10064.201060000001</v>
      </c>
      <c r="E28" s="248">
        <v>7564.5332399999998</v>
      </c>
      <c r="F28" s="237">
        <v>20</v>
      </c>
      <c r="G28" s="237">
        <v>12</v>
      </c>
      <c r="H28" s="237">
        <v>21</v>
      </c>
    </row>
    <row r="29" spans="1:8" ht="11.1" customHeight="1" x14ac:dyDescent="0.2">
      <c r="A29" s="139" t="s">
        <v>136</v>
      </c>
      <c r="B29" s="16" t="s">
        <v>444</v>
      </c>
      <c r="C29" s="248">
        <v>6218.8911999999991</v>
      </c>
      <c r="D29" s="248">
        <v>5922.7080599999981</v>
      </c>
      <c r="E29" s="248">
        <v>5991.3508900000006</v>
      </c>
      <c r="F29" s="237">
        <v>22</v>
      </c>
      <c r="G29" s="237">
        <v>22</v>
      </c>
      <c r="H29" s="237">
        <v>22</v>
      </c>
    </row>
    <row r="30" spans="1:8" ht="11.1" customHeight="1" x14ac:dyDescent="0.2">
      <c r="A30" s="139" t="s">
        <v>86</v>
      </c>
      <c r="B30" s="16" t="s">
        <v>354</v>
      </c>
      <c r="C30" s="248">
        <v>1879.4138100000002</v>
      </c>
      <c r="D30" s="248">
        <v>1761.3925799999997</v>
      </c>
      <c r="E30" s="248">
        <v>5275.8215200000004</v>
      </c>
      <c r="F30" s="237">
        <v>48</v>
      </c>
      <c r="G30" s="237">
        <v>52</v>
      </c>
      <c r="H30" s="237">
        <v>23</v>
      </c>
    </row>
    <row r="31" spans="1:8" ht="11.1" customHeight="1" x14ac:dyDescent="0.2">
      <c r="A31" s="139" t="s">
        <v>102</v>
      </c>
      <c r="B31" s="16" t="s">
        <v>405</v>
      </c>
      <c r="C31" s="248">
        <v>2531.3383600000002</v>
      </c>
      <c r="D31" s="248">
        <v>19250.665289999997</v>
      </c>
      <c r="E31" s="248">
        <v>4863.45946</v>
      </c>
      <c r="F31" s="237">
        <v>36</v>
      </c>
      <c r="G31" s="237">
        <v>6</v>
      </c>
      <c r="H31" s="237">
        <v>24</v>
      </c>
    </row>
    <row r="32" spans="1:8" ht="11.1" customHeight="1" x14ac:dyDescent="0.2">
      <c r="A32" s="139" t="s">
        <v>277</v>
      </c>
      <c r="B32" s="16" t="s">
        <v>460</v>
      </c>
      <c r="C32" s="248">
        <v>6130.5395100000005</v>
      </c>
      <c r="D32" s="248">
        <v>6971.4959699999999</v>
      </c>
      <c r="E32" s="248">
        <v>4529.8938199999993</v>
      </c>
      <c r="F32" s="237">
        <v>23</v>
      </c>
      <c r="G32" s="237">
        <v>21</v>
      </c>
      <c r="H32" s="237">
        <v>25</v>
      </c>
    </row>
    <row r="33" spans="1:8" ht="11.1" customHeight="1" x14ac:dyDescent="0.2">
      <c r="A33" s="139" t="s">
        <v>280</v>
      </c>
      <c r="B33" s="16" t="s">
        <v>638</v>
      </c>
      <c r="C33" s="248">
        <v>2392.6524899999999</v>
      </c>
      <c r="D33" s="248">
        <v>1251.7322200000001</v>
      </c>
      <c r="E33" s="248">
        <v>3999.2260899999997</v>
      </c>
      <c r="F33" s="237">
        <v>41</v>
      </c>
      <c r="G33" s="237">
        <v>67</v>
      </c>
      <c r="H33" s="237">
        <v>26</v>
      </c>
    </row>
    <row r="34" spans="1:8" ht="11.1" customHeight="1" x14ac:dyDescent="0.2">
      <c r="A34" s="139" t="s">
        <v>145</v>
      </c>
      <c r="B34" s="16" t="s">
        <v>446</v>
      </c>
      <c r="C34" s="248">
        <v>11328.75258</v>
      </c>
      <c r="D34" s="248">
        <v>3815.4980300000002</v>
      </c>
      <c r="E34" s="248">
        <v>3923.53</v>
      </c>
      <c r="F34" s="237">
        <v>12</v>
      </c>
      <c r="G34" s="237">
        <v>27</v>
      </c>
      <c r="H34" s="237">
        <v>27</v>
      </c>
    </row>
    <row r="35" spans="1:8" ht="11.1" customHeight="1" x14ac:dyDescent="0.2">
      <c r="A35" s="139" t="s">
        <v>143</v>
      </c>
      <c r="B35" s="16" t="s">
        <v>452</v>
      </c>
      <c r="C35" s="248">
        <v>3209.6548599999996</v>
      </c>
      <c r="D35" s="248">
        <v>3790.0793999999996</v>
      </c>
      <c r="E35" s="248">
        <v>3600.4508300000007</v>
      </c>
      <c r="F35" s="237">
        <v>30</v>
      </c>
      <c r="G35" s="237">
        <v>28</v>
      </c>
      <c r="H35" s="237">
        <v>28</v>
      </c>
    </row>
    <row r="36" spans="1:8" ht="11.1" customHeight="1" x14ac:dyDescent="0.2">
      <c r="A36" s="139" t="s">
        <v>141</v>
      </c>
      <c r="B36" s="16" t="s">
        <v>453</v>
      </c>
      <c r="C36" s="248">
        <v>5749.58223</v>
      </c>
      <c r="D36" s="248">
        <v>4528.3141800000012</v>
      </c>
      <c r="E36" s="248">
        <v>3528.3333199999997</v>
      </c>
      <c r="F36" s="237">
        <v>25</v>
      </c>
      <c r="G36" s="237">
        <v>25</v>
      </c>
      <c r="H36" s="237">
        <v>29</v>
      </c>
    </row>
    <row r="37" spans="1:8" ht="11.1" customHeight="1" x14ac:dyDescent="0.2">
      <c r="A37" s="139" t="s">
        <v>149</v>
      </c>
      <c r="B37" s="16" t="s">
        <v>455</v>
      </c>
      <c r="C37" s="248">
        <v>4938.2067999999999</v>
      </c>
      <c r="D37" s="248">
        <v>4202.4683300000015</v>
      </c>
      <c r="E37" s="248">
        <v>3508.6263300000001</v>
      </c>
      <c r="F37" s="237">
        <v>26</v>
      </c>
      <c r="G37" s="237">
        <v>26</v>
      </c>
      <c r="H37" s="237">
        <v>30</v>
      </c>
    </row>
    <row r="38" spans="1:8" ht="11.1" customHeight="1" x14ac:dyDescent="0.2">
      <c r="A38" s="139" t="s">
        <v>127</v>
      </c>
      <c r="B38" s="16" t="s">
        <v>442</v>
      </c>
      <c r="C38" s="248">
        <v>7535.4926199999982</v>
      </c>
      <c r="D38" s="248">
        <v>4638.3341500000006</v>
      </c>
      <c r="E38" s="248">
        <v>3499.5948899999999</v>
      </c>
      <c r="F38" s="237">
        <v>21</v>
      </c>
      <c r="G38" s="237">
        <v>23</v>
      </c>
      <c r="H38" s="237">
        <v>31</v>
      </c>
    </row>
    <row r="39" spans="1:8" ht="25.5" x14ac:dyDescent="0.2">
      <c r="A39" s="139" t="s">
        <v>138</v>
      </c>
      <c r="B39" s="16" t="s">
        <v>450</v>
      </c>
      <c r="C39" s="248">
        <v>2704.0655900000002</v>
      </c>
      <c r="D39" s="248">
        <v>2350.2217600000004</v>
      </c>
      <c r="E39" s="248">
        <v>3069.9023099999999</v>
      </c>
      <c r="F39" s="237">
        <v>34</v>
      </c>
      <c r="G39" s="237">
        <v>41</v>
      </c>
      <c r="H39" s="237">
        <v>32</v>
      </c>
    </row>
    <row r="40" spans="1:8" ht="11.1" customHeight="1" x14ac:dyDescent="0.2">
      <c r="A40" s="139" t="s">
        <v>147</v>
      </c>
      <c r="B40" s="16" t="s">
        <v>454</v>
      </c>
      <c r="C40" s="248">
        <v>4482.4217900000003</v>
      </c>
      <c r="D40" s="248">
        <v>3661.3944099999999</v>
      </c>
      <c r="E40" s="248">
        <v>3036.2878700000015</v>
      </c>
      <c r="F40" s="237">
        <v>27</v>
      </c>
      <c r="G40" s="237">
        <v>29</v>
      </c>
      <c r="H40" s="237">
        <v>33</v>
      </c>
    </row>
    <row r="41" spans="1:8" ht="11.1" customHeight="1" x14ac:dyDescent="0.2">
      <c r="A41" s="139" t="s">
        <v>140</v>
      </c>
      <c r="B41" s="16" t="s">
        <v>451</v>
      </c>
      <c r="C41" s="248">
        <v>3971.9718000000003</v>
      </c>
      <c r="D41" s="248">
        <v>2937.4163699999999</v>
      </c>
      <c r="E41" s="248">
        <v>2762.7749899999994</v>
      </c>
      <c r="F41" s="237">
        <v>28</v>
      </c>
      <c r="G41" s="237">
        <v>32</v>
      </c>
      <c r="H41" s="237">
        <v>34</v>
      </c>
    </row>
    <row r="42" spans="1:8" ht="11.1" customHeight="1" x14ac:dyDescent="0.2">
      <c r="A42" s="139" t="s">
        <v>154</v>
      </c>
      <c r="B42" s="16" t="s">
        <v>463</v>
      </c>
      <c r="C42" s="248">
        <v>2969.5326000000005</v>
      </c>
      <c r="D42" s="248">
        <v>2238.4347299999995</v>
      </c>
      <c r="E42" s="248">
        <v>2746.4688400000005</v>
      </c>
      <c r="F42" s="237">
        <v>32</v>
      </c>
      <c r="G42" s="237">
        <v>43</v>
      </c>
      <c r="H42" s="237">
        <v>35</v>
      </c>
    </row>
    <row r="43" spans="1:8" ht="11.1" customHeight="1" x14ac:dyDescent="0.2">
      <c r="A43" s="139" t="s">
        <v>159</v>
      </c>
      <c r="B43" s="16" t="s">
        <v>511</v>
      </c>
      <c r="C43" s="248">
        <v>2148.8573900000001</v>
      </c>
      <c r="D43" s="248">
        <v>2095.2870500000004</v>
      </c>
      <c r="E43" s="248">
        <v>2687.1157899999998</v>
      </c>
      <c r="F43" s="237">
        <v>43</v>
      </c>
      <c r="G43" s="237">
        <v>45</v>
      </c>
      <c r="H43" s="237">
        <v>36</v>
      </c>
    </row>
    <row r="44" spans="1:8" ht="11.1" customHeight="1" x14ac:dyDescent="0.2">
      <c r="A44" s="139" t="s">
        <v>148</v>
      </c>
      <c r="B44" s="16" t="s">
        <v>459</v>
      </c>
      <c r="C44" s="248">
        <v>2475.6621599999994</v>
      </c>
      <c r="D44" s="248">
        <v>2775.9498099999992</v>
      </c>
      <c r="E44" s="248">
        <v>2651.0326699999991</v>
      </c>
      <c r="F44" s="237">
        <v>40</v>
      </c>
      <c r="G44" s="237">
        <v>35</v>
      </c>
      <c r="H44" s="237">
        <v>37</v>
      </c>
    </row>
    <row r="45" spans="1:8" ht="11.1" customHeight="1" x14ac:dyDescent="0.2">
      <c r="A45" s="139" t="s">
        <v>144</v>
      </c>
      <c r="B45" s="16" t="s">
        <v>456</v>
      </c>
      <c r="C45" s="248">
        <v>3227.4352800000001</v>
      </c>
      <c r="D45" s="248">
        <v>2829.5253499999999</v>
      </c>
      <c r="E45" s="248">
        <v>2508.7810599999993</v>
      </c>
      <c r="F45" s="237">
        <v>29</v>
      </c>
      <c r="G45" s="237">
        <v>34</v>
      </c>
      <c r="H45" s="237">
        <v>38</v>
      </c>
    </row>
    <row r="46" spans="1:8" ht="11.1" customHeight="1" x14ac:dyDescent="0.2">
      <c r="A46" s="139" t="s">
        <v>152</v>
      </c>
      <c r="B46" s="16" t="s">
        <v>461</v>
      </c>
      <c r="C46" s="248">
        <v>3190.9942600000004</v>
      </c>
      <c r="D46" s="248">
        <v>3441.2002600000001</v>
      </c>
      <c r="E46" s="248">
        <v>2156.2929599999993</v>
      </c>
      <c r="F46" s="237">
        <v>31</v>
      </c>
      <c r="G46" s="237">
        <v>30</v>
      </c>
      <c r="H46" s="237">
        <v>39</v>
      </c>
    </row>
    <row r="47" spans="1:8" ht="11.1" customHeight="1" x14ac:dyDescent="0.2">
      <c r="A47" s="139" t="s">
        <v>160</v>
      </c>
      <c r="B47" s="16" t="s">
        <v>513</v>
      </c>
      <c r="C47" s="248">
        <v>2182.7592599999994</v>
      </c>
      <c r="D47" s="248">
        <v>1689.1884099999997</v>
      </c>
      <c r="E47" s="248">
        <v>2074.8232700000003</v>
      </c>
      <c r="F47" s="237">
        <v>42</v>
      </c>
      <c r="G47" s="237">
        <v>54</v>
      </c>
      <c r="H47" s="237">
        <v>40</v>
      </c>
    </row>
    <row r="48" spans="1:8" ht="11.1" customHeight="1" x14ac:dyDescent="0.2">
      <c r="A48" s="139" t="s">
        <v>346</v>
      </c>
      <c r="B48" s="16" t="s">
        <v>482</v>
      </c>
      <c r="C48" s="248">
        <v>513.97082</v>
      </c>
      <c r="D48" s="248">
        <v>690.55625999999995</v>
      </c>
      <c r="E48" s="248">
        <v>1993.1810099999996</v>
      </c>
      <c r="F48" s="237">
        <v>107</v>
      </c>
      <c r="G48" s="237">
        <v>92</v>
      </c>
      <c r="H48" s="237">
        <v>41</v>
      </c>
    </row>
    <row r="49" spans="1:8" ht="11.1" customHeight="1" x14ac:dyDescent="0.2">
      <c r="A49" s="139" t="s">
        <v>169</v>
      </c>
      <c r="B49" s="16" t="s">
        <v>492</v>
      </c>
      <c r="C49" s="248">
        <v>1760.5915499999996</v>
      </c>
      <c r="D49" s="248">
        <v>2558.4400999999998</v>
      </c>
      <c r="E49" s="248">
        <v>1969.7013099999999</v>
      </c>
      <c r="F49" s="237">
        <v>51</v>
      </c>
      <c r="G49" s="237">
        <v>37</v>
      </c>
      <c r="H49" s="237">
        <v>42</v>
      </c>
    </row>
    <row r="50" spans="1:8" ht="11.1" customHeight="1" x14ac:dyDescent="0.2">
      <c r="A50" s="139" t="s">
        <v>185</v>
      </c>
      <c r="B50" s="16" t="s">
        <v>468</v>
      </c>
      <c r="C50" s="248">
        <v>2043.15995</v>
      </c>
      <c r="D50" s="248">
        <v>3268.68192</v>
      </c>
      <c r="E50" s="248">
        <v>1956.5243399999999</v>
      </c>
      <c r="F50" s="237">
        <v>44</v>
      </c>
      <c r="G50" s="237">
        <v>31</v>
      </c>
      <c r="H50" s="237">
        <v>43</v>
      </c>
    </row>
    <row r="51" spans="1:8" ht="25.5" x14ac:dyDescent="0.2">
      <c r="A51" s="139" t="s">
        <v>151</v>
      </c>
      <c r="B51" s="16" t="s">
        <v>464</v>
      </c>
      <c r="C51" s="248">
        <v>1749.54465</v>
      </c>
      <c r="D51" s="248">
        <v>1918.7452600000001</v>
      </c>
      <c r="E51" s="248">
        <v>1952.9845600000001</v>
      </c>
      <c r="F51" s="237">
        <v>52</v>
      </c>
      <c r="G51" s="237">
        <v>47</v>
      </c>
      <c r="H51" s="237">
        <v>44</v>
      </c>
    </row>
    <row r="52" spans="1:8" ht="11.1" customHeight="1" x14ac:dyDescent="0.2">
      <c r="A52" s="139" t="s">
        <v>170</v>
      </c>
      <c r="B52" s="16" t="s">
        <v>481</v>
      </c>
      <c r="C52" s="248">
        <v>933.92906000000005</v>
      </c>
      <c r="D52" s="248">
        <v>1464.3671700000002</v>
      </c>
      <c r="E52" s="248">
        <v>1929.0050199999996</v>
      </c>
      <c r="F52" s="237">
        <v>79</v>
      </c>
      <c r="G52" s="237">
        <v>60</v>
      </c>
      <c r="H52" s="237">
        <v>45</v>
      </c>
    </row>
    <row r="53" spans="1:8" ht="11.1" customHeight="1" x14ac:dyDescent="0.2">
      <c r="A53" s="139" t="s">
        <v>345</v>
      </c>
      <c r="B53" s="16" t="s">
        <v>480</v>
      </c>
      <c r="C53" s="248">
        <v>698.32271999999989</v>
      </c>
      <c r="D53" s="248">
        <v>1490.24144</v>
      </c>
      <c r="E53" s="248">
        <v>1910.2282000000002</v>
      </c>
      <c r="F53" s="237">
        <v>95</v>
      </c>
      <c r="G53" s="237">
        <v>59</v>
      </c>
      <c r="H53" s="237">
        <v>46</v>
      </c>
    </row>
    <row r="54" spans="1:8" ht="11.1" customHeight="1" x14ac:dyDescent="0.2">
      <c r="A54" s="139" t="s">
        <v>209</v>
      </c>
      <c r="B54" s="16" t="s">
        <v>472</v>
      </c>
      <c r="C54" s="248">
        <v>1790.5208200000006</v>
      </c>
      <c r="D54" s="248">
        <v>1404.1512599999996</v>
      </c>
      <c r="E54" s="248">
        <v>1866.2397299999998</v>
      </c>
      <c r="F54" s="237">
        <v>50</v>
      </c>
      <c r="G54" s="237">
        <v>63</v>
      </c>
      <c r="H54" s="237">
        <v>47</v>
      </c>
    </row>
    <row r="55" spans="1:8" ht="11.1" customHeight="1" x14ac:dyDescent="0.2">
      <c r="A55" s="139" t="s">
        <v>168</v>
      </c>
      <c r="B55" s="16" t="s">
        <v>466</v>
      </c>
      <c r="C55" s="248">
        <v>2516.5549800000003</v>
      </c>
      <c r="D55" s="248">
        <v>2064.3653400000003</v>
      </c>
      <c r="E55" s="248">
        <v>1848.08762</v>
      </c>
      <c r="F55" s="237">
        <v>37</v>
      </c>
      <c r="G55" s="237">
        <v>46</v>
      </c>
      <c r="H55" s="237">
        <v>48</v>
      </c>
    </row>
    <row r="56" spans="1:8" ht="11.1" customHeight="1" x14ac:dyDescent="0.2">
      <c r="A56" s="139" t="s">
        <v>163</v>
      </c>
      <c r="B56" s="16" t="s">
        <v>639</v>
      </c>
      <c r="C56" s="248">
        <v>1605.2087800000002</v>
      </c>
      <c r="D56" s="248">
        <v>1888.5628399999998</v>
      </c>
      <c r="E56" s="248">
        <v>1685.6850199999994</v>
      </c>
      <c r="F56" s="237">
        <v>59</v>
      </c>
      <c r="G56" s="237">
        <v>48</v>
      </c>
      <c r="H56" s="237">
        <v>49</v>
      </c>
    </row>
    <row r="57" spans="1:8" ht="11.1" customHeight="1" x14ac:dyDescent="0.2">
      <c r="A57" s="139" t="s">
        <v>347</v>
      </c>
      <c r="B57" s="16" t="s">
        <v>525</v>
      </c>
      <c r="C57" s="248">
        <v>975.93115</v>
      </c>
      <c r="D57" s="248">
        <v>1822.3224500000001</v>
      </c>
      <c r="E57" s="248">
        <v>1659.27485</v>
      </c>
      <c r="F57" s="237">
        <v>74</v>
      </c>
      <c r="G57" s="237">
        <v>49</v>
      </c>
      <c r="H57" s="237">
        <v>50</v>
      </c>
    </row>
    <row r="58" spans="1:8" ht="11.1" customHeight="1" x14ac:dyDescent="0.2">
      <c r="A58" s="139" t="s">
        <v>161</v>
      </c>
      <c r="B58" s="16" t="s">
        <v>467</v>
      </c>
      <c r="C58" s="248">
        <v>1672.0364400000001</v>
      </c>
      <c r="D58" s="248">
        <v>1594.8364600000002</v>
      </c>
      <c r="E58" s="248">
        <v>1592.3828400000002</v>
      </c>
      <c r="F58" s="237">
        <v>56</v>
      </c>
      <c r="G58" s="237">
        <v>56</v>
      </c>
      <c r="H58" s="237">
        <v>51</v>
      </c>
    </row>
    <row r="59" spans="1:8" x14ac:dyDescent="0.2">
      <c r="A59" s="75"/>
      <c r="B59" s="76"/>
      <c r="C59" s="77"/>
      <c r="D59" s="77"/>
      <c r="E59" s="77"/>
      <c r="F59" s="77"/>
      <c r="G59" s="77"/>
      <c r="H59" s="74" t="s">
        <v>37</v>
      </c>
    </row>
    <row r="60" spans="1:8" x14ac:dyDescent="0.2">
      <c r="A60" s="310" t="s">
        <v>4</v>
      </c>
      <c r="B60" s="310"/>
      <c r="C60" s="310"/>
      <c r="D60" s="310"/>
      <c r="E60" s="310"/>
      <c r="F60" s="310"/>
      <c r="G60" s="73"/>
      <c r="H60" s="73"/>
    </row>
    <row r="61" spans="1:8" ht="15" customHeight="1" x14ac:dyDescent="0.2">
      <c r="A61" s="313" t="s">
        <v>29</v>
      </c>
      <c r="B61" s="316" t="s">
        <v>30</v>
      </c>
      <c r="C61" s="303" t="s">
        <v>76</v>
      </c>
      <c r="D61" s="303"/>
      <c r="E61" s="303"/>
      <c r="F61" s="303" t="s">
        <v>28</v>
      </c>
      <c r="G61" s="303"/>
      <c r="H61" s="303"/>
    </row>
    <row r="62" spans="1:8" ht="11.1" customHeight="1" x14ac:dyDescent="0.2">
      <c r="A62" s="314"/>
      <c r="B62" s="317"/>
      <c r="C62" s="311" t="s">
        <v>339</v>
      </c>
      <c r="D62" s="311" t="s">
        <v>350</v>
      </c>
      <c r="E62" s="311" t="s">
        <v>399</v>
      </c>
      <c r="F62" s="311" t="s">
        <v>339</v>
      </c>
      <c r="G62" s="311" t="s">
        <v>350</v>
      </c>
      <c r="H62" s="311" t="s">
        <v>399</v>
      </c>
    </row>
    <row r="63" spans="1:8" ht="11.1" customHeight="1" x14ac:dyDescent="0.2">
      <c r="A63" s="315"/>
      <c r="B63" s="318"/>
      <c r="C63" s="312"/>
      <c r="D63" s="312"/>
      <c r="E63" s="312"/>
      <c r="F63" s="312"/>
      <c r="G63" s="312"/>
      <c r="H63" s="312"/>
    </row>
    <row r="64" spans="1:8" ht="3.95" customHeight="1" x14ac:dyDescent="0.2">
      <c r="A64" s="153"/>
      <c r="B64" s="154"/>
      <c r="C64" s="155"/>
      <c r="D64" s="155"/>
      <c r="E64" s="155"/>
      <c r="F64" s="155"/>
      <c r="G64" s="155"/>
      <c r="H64" s="155"/>
    </row>
    <row r="65" spans="1:8" ht="11.1" customHeight="1" x14ac:dyDescent="0.2">
      <c r="A65" s="139" t="s">
        <v>340</v>
      </c>
      <c r="B65" s="16" t="s">
        <v>526</v>
      </c>
      <c r="C65" s="248">
        <v>948.66257999999993</v>
      </c>
      <c r="D65" s="248">
        <v>1196.0037400000001</v>
      </c>
      <c r="E65" s="248">
        <v>1579.9456400000001</v>
      </c>
      <c r="F65" s="237">
        <v>77</v>
      </c>
      <c r="G65" s="237">
        <v>68</v>
      </c>
      <c r="H65" s="237">
        <v>52</v>
      </c>
    </row>
    <row r="66" spans="1:8" ht="11.1" customHeight="1" x14ac:dyDescent="0.2">
      <c r="A66" s="139" t="s">
        <v>353</v>
      </c>
      <c r="B66" s="16" t="s">
        <v>527</v>
      </c>
      <c r="C66" s="248">
        <v>357.14783999999997</v>
      </c>
      <c r="D66" s="248">
        <v>1508.6793800000003</v>
      </c>
      <c r="E66" s="248">
        <v>1520.2662199999997</v>
      </c>
      <c r="F66" s="237">
        <v>122</v>
      </c>
      <c r="G66" s="237">
        <v>58</v>
      </c>
      <c r="H66" s="237">
        <v>53</v>
      </c>
    </row>
    <row r="67" spans="1:8" ht="11.1" customHeight="1" x14ac:dyDescent="0.2">
      <c r="A67" s="139" t="s">
        <v>176</v>
      </c>
      <c r="B67" s="16" t="s">
        <v>473</v>
      </c>
      <c r="C67" s="248">
        <v>1317.8410899999999</v>
      </c>
      <c r="D67" s="248">
        <v>1603.3869499999998</v>
      </c>
      <c r="E67" s="248">
        <v>1495.9559899999999</v>
      </c>
      <c r="F67" s="237">
        <v>64</v>
      </c>
      <c r="G67" s="237">
        <v>55</v>
      </c>
      <c r="H67" s="237">
        <v>54</v>
      </c>
    </row>
    <row r="68" spans="1:8" ht="11.1" customHeight="1" x14ac:dyDescent="0.2">
      <c r="A68" s="139" t="s">
        <v>180</v>
      </c>
      <c r="B68" s="16" t="s">
        <v>528</v>
      </c>
      <c r="C68" s="248">
        <v>1252.95174</v>
      </c>
      <c r="D68" s="248">
        <v>862.90521000000012</v>
      </c>
      <c r="E68" s="248">
        <v>1493.7001299999999</v>
      </c>
      <c r="F68" s="237">
        <v>65</v>
      </c>
      <c r="G68" s="237">
        <v>82</v>
      </c>
      <c r="H68" s="237">
        <v>55</v>
      </c>
    </row>
    <row r="69" spans="1:8" ht="11.1" customHeight="1" x14ac:dyDescent="0.2">
      <c r="A69" s="139" t="s">
        <v>223</v>
      </c>
      <c r="B69" s="16" t="s">
        <v>503</v>
      </c>
      <c r="C69" s="248">
        <v>2486.9019399999997</v>
      </c>
      <c r="D69" s="248">
        <v>1693.2568100000001</v>
      </c>
      <c r="E69" s="248">
        <v>1482.7189999999998</v>
      </c>
      <c r="F69" s="237">
        <v>38</v>
      </c>
      <c r="G69" s="237">
        <v>53</v>
      </c>
      <c r="H69" s="237">
        <v>56</v>
      </c>
    </row>
    <row r="70" spans="1:8" ht="11.1" customHeight="1" x14ac:dyDescent="0.2">
      <c r="A70" s="139" t="s">
        <v>167</v>
      </c>
      <c r="B70" s="16" t="s">
        <v>496</v>
      </c>
      <c r="C70" s="248">
        <v>1595.9183199999998</v>
      </c>
      <c r="D70" s="248">
        <v>1458.5787799999996</v>
      </c>
      <c r="E70" s="248">
        <v>1426.4602699999998</v>
      </c>
      <c r="F70" s="237">
        <v>60</v>
      </c>
      <c r="G70" s="237">
        <v>61</v>
      </c>
      <c r="H70" s="237">
        <v>57</v>
      </c>
    </row>
    <row r="71" spans="1:8" ht="11.1" customHeight="1" x14ac:dyDescent="0.2">
      <c r="A71" s="139" t="s">
        <v>137</v>
      </c>
      <c r="B71" s="16" t="s">
        <v>448</v>
      </c>
      <c r="C71" s="248">
        <v>2629.1699000000003</v>
      </c>
      <c r="D71" s="248">
        <v>1269.5436299999999</v>
      </c>
      <c r="E71" s="248">
        <v>1424.10068</v>
      </c>
      <c r="F71" s="237">
        <v>35</v>
      </c>
      <c r="G71" s="237">
        <v>66</v>
      </c>
      <c r="H71" s="237">
        <v>58</v>
      </c>
    </row>
    <row r="72" spans="1:8" ht="11.1" customHeight="1" x14ac:dyDescent="0.2">
      <c r="A72" s="139" t="s">
        <v>162</v>
      </c>
      <c r="B72" s="16" t="s">
        <v>469</v>
      </c>
      <c r="C72" s="248">
        <v>1502.0594799999999</v>
      </c>
      <c r="D72" s="248">
        <v>1346.5498399999999</v>
      </c>
      <c r="E72" s="248">
        <v>1317.43993</v>
      </c>
      <c r="F72" s="237">
        <v>61</v>
      </c>
      <c r="G72" s="237">
        <v>64</v>
      </c>
      <c r="H72" s="237">
        <v>59</v>
      </c>
    </row>
    <row r="73" spans="1:8" ht="11.1" customHeight="1" x14ac:dyDescent="0.2">
      <c r="A73" s="139" t="s">
        <v>348</v>
      </c>
      <c r="B73" s="16" t="s">
        <v>529</v>
      </c>
      <c r="C73" s="248">
        <v>777.94916999999987</v>
      </c>
      <c r="D73" s="248">
        <v>2110.7997999999998</v>
      </c>
      <c r="E73" s="248">
        <v>1295.8358900000005</v>
      </c>
      <c r="F73" s="237">
        <v>92</v>
      </c>
      <c r="G73" s="237">
        <v>44</v>
      </c>
      <c r="H73" s="237">
        <v>60</v>
      </c>
    </row>
    <row r="74" spans="1:8" ht="11.1" customHeight="1" x14ac:dyDescent="0.2">
      <c r="A74" s="139" t="s">
        <v>224</v>
      </c>
      <c r="B74" s="16" t="s">
        <v>530</v>
      </c>
      <c r="C74" s="248">
        <v>2034.10772</v>
      </c>
      <c r="D74" s="248">
        <v>2922.33835</v>
      </c>
      <c r="E74" s="248">
        <v>1227.82221</v>
      </c>
      <c r="F74" s="237">
        <v>45</v>
      </c>
      <c r="G74" s="237">
        <v>33</v>
      </c>
      <c r="H74" s="237">
        <v>61</v>
      </c>
    </row>
    <row r="75" spans="1:8" ht="11.1" customHeight="1" x14ac:dyDescent="0.2">
      <c r="A75" s="139" t="s">
        <v>157</v>
      </c>
      <c r="B75" s="16" t="s">
        <v>476</v>
      </c>
      <c r="C75" s="248">
        <v>1616.92533</v>
      </c>
      <c r="D75" s="248">
        <v>1448.26432</v>
      </c>
      <c r="E75" s="248">
        <v>1196.24604</v>
      </c>
      <c r="F75" s="237">
        <v>58</v>
      </c>
      <c r="G75" s="237">
        <v>62</v>
      </c>
      <c r="H75" s="237">
        <v>62</v>
      </c>
    </row>
    <row r="76" spans="1:8" ht="11.1" customHeight="1" x14ac:dyDescent="0.2">
      <c r="A76" s="139" t="s">
        <v>165</v>
      </c>
      <c r="B76" s="16" t="s">
        <v>490</v>
      </c>
      <c r="C76" s="248">
        <v>979.91831000000002</v>
      </c>
      <c r="D76" s="248">
        <v>972.1422</v>
      </c>
      <c r="E76" s="248">
        <v>1166.7252099999998</v>
      </c>
      <c r="F76" s="237">
        <v>73</v>
      </c>
      <c r="G76" s="237">
        <v>76</v>
      </c>
      <c r="H76" s="237">
        <v>63</v>
      </c>
    </row>
    <row r="77" spans="1:8" ht="11.1" customHeight="1" x14ac:dyDescent="0.2">
      <c r="A77" s="139" t="s">
        <v>146</v>
      </c>
      <c r="B77" s="16" t="s">
        <v>458</v>
      </c>
      <c r="C77" s="248">
        <v>2858.89644</v>
      </c>
      <c r="D77" s="248">
        <v>2336.9502299999995</v>
      </c>
      <c r="E77" s="248">
        <v>1159.74137</v>
      </c>
      <c r="F77" s="237">
        <v>33</v>
      </c>
      <c r="G77" s="237">
        <v>42</v>
      </c>
      <c r="H77" s="237">
        <v>64</v>
      </c>
    </row>
    <row r="78" spans="1:8" ht="25.5" x14ac:dyDescent="0.2">
      <c r="A78" s="139" t="s">
        <v>150</v>
      </c>
      <c r="B78" s="16" t="s">
        <v>462</v>
      </c>
      <c r="C78" s="248">
        <v>1659.50335</v>
      </c>
      <c r="D78" s="248">
        <v>1561.14384</v>
      </c>
      <c r="E78" s="248">
        <v>1159.3272299999999</v>
      </c>
      <c r="F78" s="237">
        <v>57</v>
      </c>
      <c r="G78" s="237">
        <v>57</v>
      </c>
      <c r="H78" s="237">
        <v>65</v>
      </c>
    </row>
    <row r="79" spans="1:8" ht="11.1" customHeight="1" x14ac:dyDescent="0.2">
      <c r="A79" s="139" t="s">
        <v>171</v>
      </c>
      <c r="B79" s="16" t="s">
        <v>483</v>
      </c>
      <c r="C79" s="248">
        <v>1702.60528</v>
      </c>
      <c r="D79" s="248">
        <v>2363.0643800000003</v>
      </c>
      <c r="E79" s="248">
        <v>1154.34311</v>
      </c>
      <c r="F79" s="237">
        <v>54</v>
      </c>
      <c r="G79" s="237">
        <v>40</v>
      </c>
      <c r="H79" s="237">
        <v>66</v>
      </c>
    </row>
    <row r="80" spans="1:8" ht="11.1" customHeight="1" x14ac:dyDescent="0.2">
      <c r="A80" s="139" t="s">
        <v>182</v>
      </c>
      <c r="B80" s="16" t="s">
        <v>486</v>
      </c>
      <c r="C80" s="248">
        <v>963.30367000000001</v>
      </c>
      <c r="D80" s="248">
        <v>823.68403000000012</v>
      </c>
      <c r="E80" s="248">
        <v>1145.7791900000002</v>
      </c>
      <c r="F80" s="237">
        <v>75</v>
      </c>
      <c r="G80" s="237">
        <v>83</v>
      </c>
      <c r="H80" s="237">
        <v>67</v>
      </c>
    </row>
    <row r="81" spans="1:8" ht="11.1" customHeight="1" x14ac:dyDescent="0.2">
      <c r="A81" s="139" t="s">
        <v>153</v>
      </c>
      <c r="B81" s="16" t="s">
        <v>514</v>
      </c>
      <c r="C81" s="248">
        <v>1801.7604300000003</v>
      </c>
      <c r="D81" s="248">
        <v>881.67228999999998</v>
      </c>
      <c r="E81" s="248">
        <v>1111.4491700000001</v>
      </c>
      <c r="F81" s="237">
        <v>49</v>
      </c>
      <c r="G81" s="237">
        <v>80</v>
      </c>
      <c r="H81" s="237">
        <v>68</v>
      </c>
    </row>
    <row r="82" spans="1:8" ht="11.1" customHeight="1" x14ac:dyDescent="0.2">
      <c r="A82" s="139" t="s">
        <v>394</v>
      </c>
      <c r="B82" s="16" t="s">
        <v>497</v>
      </c>
      <c r="C82" s="248">
        <v>124.36249999999998</v>
      </c>
      <c r="D82" s="248">
        <v>367.68304000000001</v>
      </c>
      <c r="E82" s="248">
        <v>1100.3760600000003</v>
      </c>
      <c r="F82" s="237">
        <v>185</v>
      </c>
      <c r="G82" s="237">
        <v>118</v>
      </c>
      <c r="H82" s="237">
        <v>69</v>
      </c>
    </row>
    <row r="83" spans="1:8" ht="11.1" customHeight="1" x14ac:dyDescent="0.2">
      <c r="A83" s="139" t="s">
        <v>188</v>
      </c>
      <c r="B83" s="16" t="s">
        <v>484</v>
      </c>
      <c r="C83" s="248">
        <v>681.78208000000006</v>
      </c>
      <c r="D83" s="248">
        <v>983.45661000000007</v>
      </c>
      <c r="E83" s="248">
        <v>1077.7693999999999</v>
      </c>
      <c r="F83" s="237">
        <v>97</v>
      </c>
      <c r="G83" s="237">
        <v>74</v>
      </c>
      <c r="H83" s="237">
        <v>70</v>
      </c>
    </row>
    <row r="84" spans="1:8" ht="11.1" customHeight="1" x14ac:dyDescent="0.2">
      <c r="A84" s="139" t="s">
        <v>177</v>
      </c>
      <c r="B84" s="16" t="s">
        <v>478</v>
      </c>
      <c r="C84" s="248">
        <v>1068.3494999999998</v>
      </c>
      <c r="D84" s="248">
        <v>877.01510000000007</v>
      </c>
      <c r="E84" s="248">
        <v>1069.2940999999998</v>
      </c>
      <c r="F84" s="237">
        <v>70</v>
      </c>
      <c r="G84" s="237">
        <v>81</v>
      </c>
      <c r="H84" s="237">
        <v>71</v>
      </c>
    </row>
    <row r="85" spans="1:8" ht="11.1" customHeight="1" x14ac:dyDescent="0.2">
      <c r="A85" s="139" t="s">
        <v>166</v>
      </c>
      <c r="B85" s="16" t="s">
        <v>531</v>
      </c>
      <c r="C85" s="248">
        <v>1403.3395600000001</v>
      </c>
      <c r="D85" s="248">
        <v>1802.9865100000002</v>
      </c>
      <c r="E85" s="248">
        <v>1068.93001</v>
      </c>
      <c r="F85" s="237">
        <v>63</v>
      </c>
      <c r="G85" s="237">
        <v>50</v>
      </c>
      <c r="H85" s="237">
        <v>72</v>
      </c>
    </row>
    <row r="86" spans="1:8" ht="25.5" x14ac:dyDescent="0.2">
      <c r="A86" s="139" t="s">
        <v>184</v>
      </c>
      <c r="B86" s="16" t="s">
        <v>493</v>
      </c>
      <c r="C86" s="248">
        <v>1238.19948</v>
      </c>
      <c r="D86" s="248">
        <v>908.66209000000015</v>
      </c>
      <c r="E86" s="248">
        <v>1068.3596999999995</v>
      </c>
      <c r="F86" s="237">
        <v>66</v>
      </c>
      <c r="G86" s="237">
        <v>78</v>
      </c>
      <c r="H86" s="237">
        <v>73</v>
      </c>
    </row>
    <row r="87" spans="1:8" ht="11.1" customHeight="1" x14ac:dyDescent="0.2">
      <c r="A87" s="139" t="s">
        <v>179</v>
      </c>
      <c r="B87" s="16" t="s">
        <v>485</v>
      </c>
      <c r="C87" s="248">
        <v>1697.22811</v>
      </c>
      <c r="D87" s="248">
        <v>2496.4592399999997</v>
      </c>
      <c r="E87" s="248">
        <v>1050.2825699999999</v>
      </c>
      <c r="F87" s="237">
        <v>55</v>
      </c>
      <c r="G87" s="237">
        <v>39</v>
      </c>
      <c r="H87" s="237">
        <v>74</v>
      </c>
    </row>
    <row r="88" spans="1:8" ht="11.1" customHeight="1" x14ac:dyDescent="0.2">
      <c r="A88" s="139" t="s">
        <v>377</v>
      </c>
      <c r="B88" s="16" t="s">
        <v>532</v>
      </c>
      <c r="C88" s="248">
        <v>961.33852000000002</v>
      </c>
      <c r="D88" s="248">
        <v>475.40138000000002</v>
      </c>
      <c r="E88" s="248">
        <v>1028.7403299999999</v>
      </c>
      <c r="F88" s="237">
        <v>76</v>
      </c>
      <c r="G88" s="237">
        <v>104</v>
      </c>
      <c r="H88" s="237">
        <v>75</v>
      </c>
    </row>
    <row r="89" spans="1:8" ht="11.1" customHeight="1" x14ac:dyDescent="0.2">
      <c r="A89" s="139" t="s">
        <v>187</v>
      </c>
      <c r="B89" s="16" t="s">
        <v>533</v>
      </c>
      <c r="C89" s="248">
        <v>1211.0525100000002</v>
      </c>
      <c r="D89" s="248">
        <v>517.51122999999995</v>
      </c>
      <c r="E89" s="248">
        <v>1014.50369</v>
      </c>
      <c r="F89" s="237">
        <v>67</v>
      </c>
      <c r="G89" s="237">
        <v>102</v>
      </c>
      <c r="H89" s="237">
        <v>76</v>
      </c>
    </row>
    <row r="90" spans="1:8" ht="11.1" customHeight="1" x14ac:dyDescent="0.2">
      <c r="A90" s="139" t="s">
        <v>181</v>
      </c>
      <c r="B90" s="16" t="s">
        <v>471</v>
      </c>
      <c r="C90" s="248">
        <v>885.32396000000006</v>
      </c>
      <c r="D90" s="248">
        <v>1151.5692099999999</v>
      </c>
      <c r="E90" s="248">
        <v>997.26198999999997</v>
      </c>
      <c r="F90" s="237">
        <v>81</v>
      </c>
      <c r="G90" s="237">
        <v>69</v>
      </c>
      <c r="H90" s="237">
        <v>77</v>
      </c>
    </row>
    <row r="91" spans="1:8" ht="11.1" customHeight="1" x14ac:dyDescent="0.2">
      <c r="A91" s="139" t="s">
        <v>174</v>
      </c>
      <c r="B91" s="16" t="s">
        <v>534</v>
      </c>
      <c r="C91" s="248">
        <v>1194.9810599999998</v>
      </c>
      <c r="D91" s="248">
        <v>991.71547999999973</v>
      </c>
      <c r="E91" s="248">
        <v>976.80734000000007</v>
      </c>
      <c r="F91" s="237">
        <v>68</v>
      </c>
      <c r="G91" s="237">
        <v>73</v>
      </c>
      <c r="H91" s="237">
        <v>78</v>
      </c>
    </row>
    <row r="92" spans="1:8" ht="11.1" customHeight="1" x14ac:dyDescent="0.2">
      <c r="A92" s="139" t="s">
        <v>173</v>
      </c>
      <c r="B92" s="16" t="s">
        <v>479</v>
      </c>
      <c r="C92" s="248">
        <v>887.46665000000007</v>
      </c>
      <c r="D92" s="248">
        <v>1024.91965</v>
      </c>
      <c r="E92" s="248">
        <v>935.41875999999991</v>
      </c>
      <c r="F92" s="237">
        <v>80</v>
      </c>
      <c r="G92" s="237">
        <v>71</v>
      </c>
      <c r="H92" s="237">
        <v>79</v>
      </c>
    </row>
    <row r="93" spans="1:8" ht="11.1" customHeight="1" x14ac:dyDescent="0.2">
      <c r="A93" s="139" t="s">
        <v>178</v>
      </c>
      <c r="B93" s="16" t="s">
        <v>504</v>
      </c>
      <c r="C93" s="248">
        <v>691.88181999999995</v>
      </c>
      <c r="D93" s="248">
        <v>625.18979000000002</v>
      </c>
      <c r="E93" s="248">
        <v>932.20962999999995</v>
      </c>
      <c r="F93" s="237">
        <v>96</v>
      </c>
      <c r="G93" s="237">
        <v>95</v>
      </c>
      <c r="H93" s="237">
        <v>80</v>
      </c>
    </row>
    <row r="94" spans="1:8" ht="11.1" customHeight="1" x14ac:dyDescent="0.2">
      <c r="A94" s="139" t="s">
        <v>281</v>
      </c>
      <c r="B94" s="16" t="s">
        <v>535</v>
      </c>
      <c r="C94" s="248">
        <v>872.02646000000016</v>
      </c>
      <c r="D94" s="248">
        <v>567.06151</v>
      </c>
      <c r="E94" s="248">
        <v>910.80482000000006</v>
      </c>
      <c r="F94" s="237">
        <v>83</v>
      </c>
      <c r="G94" s="237">
        <v>100</v>
      </c>
      <c r="H94" s="237">
        <v>81</v>
      </c>
    </row>
    <row r="95" spans="1:8" ht="11.1" customHeight="1" x14ac:dyDescent="0.2">
      <c r="A95" s="139" t="s">
        <v>273</v>
      </c>
      <c r="B95" s="16" t="s">
        <v>487</v>
      </c>
      <c r="C95" s="248">
        <v>553.16071000000011</v>
      </c>
      <c r="D95" s="248">
        <v>1141.73335</v>
      </c>
      <c r="E95" s="248">
        <v>822.63527999999997</v>
      </c>
      <c r="F95" s="237">
        <v>102</v>
      </c>
      <c r="G95" s="237">
        <v>70</v>
      </c>
      <c r="H95" s="237">
        <v>82</v>
      </c>
    </row>
    <row r="96" spans="1:8" ht="11.1" customHeight="1" x14ac:dyDescent="0.2">
      <c r="A96" s="139" t="s">
        <v>164</v>
      </c>
      <c r="B96" s="16" t="s">
        <v>536</v>
      </c>
      <c r="C96" s="248">
        <v>1415.2494899999997</v>
      </c>
      <c r="D96" s="248">
        <v>1324.5934100000004</v>
      </c>
      <c r="E96" s="248">
        <v>822.56679999999994</v>
      </c>
      <c r="F96" s="237">
        <v>62</v>
      </c>
      <c r="G96" s="237">
        <v>65</v>
      </c>
      <c r="H96" s="237">
        <v>83</v>
      </c>
    </row>
    <row r="97" spans="1:8" ht="11.1" customHeight="1" x14ac:dyDescent="0.2">
      <c r="A97" s="139" t="s">
        <v>225</v>
      </c>
      <c r="B97" s="16" t="s">
        <v>226</v>
      </c>
      <c r="C97" s="248">
        <v>720.79680999999948</v>
      </c>
      <c r="D97" s="248">
        <v>658.84930999999983</v>
      </c>
      <c r="E97" s="248">
        <v>811.64459000000011</v>
      </c>
      <c r="F97" s="237">
        <v>94</v>
      </c>
      <c r="G97" s="237">
        <v>94</v>
      </c>
      <c r="H97" s="237">
        <v>84</v>
      </c>
    </row>
    <row r="98" spans="1:8" ht="11.1" customHeight="1" x14ac:dyDescent="0.2">
      <c r="A98" s="139" t="s">
        <v>390</v>
      </c>
      <c r="B98" s="16" t="s">
        <v>537</v>
      </c>
      <c r="C98" s="248">
        <v>669.81853999999998</v>
      </c>
      <c r="D98" s="248">
        <v>88.100099999999998</v>
      </c>
      <c r="E98" s="248">
        <v>778.54716000000008</v>
      </c>
      <c r="F98" s="237">
        <v>98</v>
      </c>
      <c r="G98" s="237">
        <v>202</v>
      </c>
      <c r="H98" s="237">
        <v>85</v>
      </c>
    </row>
    <row r="99" spans="1:8" ht="11.1" customHeight="1" x14ac:dyDescent="0.2">
      <c r="A99" s="139" t="s">
        <v>381</v>
      </c>
      <c r="B99" s="16" t="s">
        <v>538</v>
      </c>
      <c r="C99" s="248">
        <v>387.89798000000002</v>
      </c>
      <c r="D99" s="248">
        <v>355.84944000000002</v>
      </c>
      <c r="E99" s="248">
        <v>740.12111000000004</v>
      </c>
      <c r="F99" s="237">
        <v>121</v>
      </c>
      <c r="G99" s="237">
        <v>120</v>
      </c>
      <c r="H99" s="237">
        <v>86</v>
      </c>
    </row>
    <row r="100" spans="1:8" ht="11.1" customHeight="1" x14ac:dyDescent="0.2">
      <c r="A100" s="139" t="s">
        <v>172</v>
      </c>
      <c r="B100" s="16" t="s">
        <v>522</v>
      </c>
      <c r="C100" s="248">
        <v>1093.5376700000002</v>
      </c>
      <c r="D100" s="248">
        <v>757.64200000000005</v>
      </c>
      <c r="E100" s="248">
        <v>739.01231000000007</v>
      </c>
      <c r="F100" s="237">
        <v>69</v>
      </c>
      <c r="G100" s="237">
        <v>89</v>
      </c>
      <c r="H100" s="237">
        <v>87</v>
      </c>
    </row>
    <row r="101" spans="1:8" ht="11.1" customHeight="1" x14ac:dyDescent="0.2">
      <c r="A101" s="139" t="s">
        <v>376</v>
      </c>
      <c r="B101" s="16" t="s">
        <v>524</v>
      </c>
      <c r="C101" s="248">
        <v>436.49051000000003</v>
      </c>
      <c r="D101" s="248">
        <v>458.43902000000003</v>
      </c>
      <c r="E101" s="248">
        <v>733.11256999999989</v>
      </c>
      <c r="F101" s="237">
        <v>117</v>
      </c>
      <c r="G101" s="237">
        <v>107</v>
      </c>
      <c r="H101" s="237">
        <v>88</v>
      </c>
    </row>
    <row r="102" spans="1:8" ht="11.1" customHeight="1" x14ac:dyDescent="0.2">
      <c r="A102" s="139" t="s">
        <v>389</v>
      </c>
      <c r="B102" s="16" t="s">
        <v>539</v>
      </c>
      <c r="C102" s="248">
        <v>1.3731899999999999</v>
      </c>
      <c r="D102" s="248">
        <v>160.50093000000001</v>
      </c>
      <c r="E102" s="248">
        <v>731.84487999999999</v>
      </c>
      <c r="F102" s="237">
        <v>387</v>
      </c>
      <c r="G102" s="237">
        <v>173</v>
      </c>
      <c r="H102" s="237">
        <v>89</v>
      </c>
    </row>
    <row r="103" spans="1:8" ht="11.1" customHeight="1" x14ac:dyDescent="0.2">
      <c r="A103" s="139" t="s">
        <v>369</v>
      </c>
      <c r="B103" s="16" t="s">
        <v>501</v>
      </c>
      <c r="C103" s="248">
        <v>154.05861999999999</v>
      </c>
      <c r="D103" s="248">
        <v>351.66113000000001</v>
      </c>
      <c r="E103" s="248">
        <v>729.69059000000004</v>
      </c>
      <c r="F103" s="237">
        <v>173</v>
      </c>
      <c r="G103" s="237">
        <v>121</v>
      </c>
      <c r="H103" s="237">
        <v>90</v>
      </c>
    </row>
    <row r="104" spans="1:8" ht="11.1" customHeight="1" x14ac:dyDescent="0.2">
      <c r="A104" s="135" t="s">
        <v>210</v>
      </c>
      <c r="B104" s="16" t="s">
        <v>494</v>
      </c>
      <c r="C104" s="248">
        <v>642.9896</v>
      </c>
      <c r="D104" s="248">
        <v>806.48128999999994</v>
      </c>
      <c r="E104" s="248">
        <v>721.90607999999997</v>
      </c>
      <c r="F104" s="237">
        <v>99</v>
      </c>
      <c r="G104" s="237">
        <v>84</v>
      </c>
      <c r="H104" s="237">
        <v>91</v>
      </c>
    </row>
    <row r="105" spans="1:8" ht="11.1" customHeight="1" x14ac:dyDescent="0.2">
      <c r="A105" s="135" t="s">
        <v>352</v>
      </c>
      <c r="B105" s="16" t="s">
        <v>540</v>
      </c>
      <c r="C105" s="248">
        <v>540.80055000000016</v>
      </c>
      <c r="D105" s="248">
        <v>1013.0261</v>
      </c>
      <c r="E105" s="248">
        <v>721.06574999999998</v>
      </c>
      <c r="F105" s="237">
        <v>104</v>
      </c>
      <c r="G105" s="237">
        <v>72</v>
      </c>
      <c r="H105" s="237">
        <v>92</v>
      </c>
    </row>
    <row r="106" spans="1:8" ht="11.1" customHeight="1" x14ac:dyDescent="0.2">
      <c r="A106" s="135" t="s">
        <v>237</v>
      </c>
      <c r="B106" s="16" t="s">
        <v>368</v>
      </c>
      <c r="C106" s="248">
        <v>490.55485000000004</v>
      </c>
      <c r="D106" s="248">
        <v>520.35685000000001</v>
      </c>
      <c r="E106" s="248">
        <v>696.76143999999999</v>
      </c>
      <c r="F106" s="237">
        <v>110</v>
      </c>
      <c r="G106" s="237">
        <v>101</v>
      </c>
      <c r="H106" s="237">
        <v>93</v>
      </c>
    </row>
    <row r="107" spans="1:8" ht="11.1" customHeight="1" x14ac:dyDescent="0.2">
      <c r="A107" s="135" t="s">
        <v>395</v>
      </c>
      <c r="B107" s="16" t="s">
        <v>541</v>
      </c>
      <c r="C107" s="243" t="s">
        <v>637</v>
      </c>
      <c r="D107" s="243" t="s">
        <v>637</v>
      </c>
      <c r="E107" s="248">
        <v>662.59553000000005</v>
      </c>
      <c r="F107" s="240" t="s">
        <v>637</v>
      </c>
      <c r="G107" s="240" t="s">
        <v>637</v>
      </c>
      <c r="H107" s="237">
        <v>94</v>
      </c>
    </row>
    <row r="108" spans="1:8" ht="11.1" customHeight="1" x14ac:dyDescent="0.2">
      <c r="A108" s="139" t="s">
        <v>385</v>
      </c>
      <c r="B108" s="16" t="s">
        <v>542</v>
      </c>
      <c r="C108" s="248">
        <v>731.65193000000011</v>
      </c>
      <c r="D108" s="248">
        <v>332.67726000000005</v>
      </c>
      <c r="E108" s="248">
        <v>661.96542000000011</v>
      </c>
      <c r="F108" s="237">
        <v>93</v>
      </c>
      <c r="G108" s="237">
        <v>127</v>
      </c>
      <c r="H108" s="237">
        <v>95</v>
      </c>
    </row>
    <row r="109" spans="1:8" ht="11.1" customHeight="1" x14ac:dyDescent="0.2">
      <c r="A109" s="139" t="s">
        <v>186</v>
      </c>
      <c r="B109" s="16" t="s">
        <v>508</v>
      </c>
      <c r="C109" s="248">
        <v>620.54000000000008</v>
      </c>
      <c r="D109" s="248">
        <v>618.48126000000002</v>
      </c>
      <c r="E109" s="248">
        <v>639.41892000000018</v>
      </c>
      <c r="F109" s="237">
        <v>100</v>
      </c>
      <c r="G109" s="237">
        <v>96</v>
      </c>
      <c r="H109" s="237">
        <v>96</v>
      </c>
    </row>
    <row r="110" spans="1:8" ht="11.1" customHeight="1" x14ac:dyDescent="0.2">
      <c r="A110" s="139" t="s">
        <v>183</v>
      </c>
      <c r="B110" s="16" t="s">
        <v>505</v>
      </c>
      <c r="C110" s="248">
        <v>864.76698999999985</v>
      </c>
      <c r="D110" s="248">
        <v>604.28755999999998</v>
      </c>
      <c r="E110" s="248">
        <v>594.78810999999996</v>
      </c>
      <c r="F110" s="237">
        <v>85</v>
      </c>
      <c r="G110" s="237">
        <v>97</v>
      </c>
      <c r="H110" s="237">
        <v>97</v>
      </c>
    </row>
    <row r="111" spans="1:8" ht="11.1" customHeight="1" x14ac:dyDescent="0.2">
      <c r="A111" s="139" t="s">
        <v>156</v>
      </c>
      <c r="B111" s="16" t="s">
        <v>465</v>
      </c>
      <c r="C111" s="248">
        <v>2485.7240899999997</v>
      </c>
      <c r="D111" s="248">
        <v>1800.87103</v>
      </c>
      <c r="E111" s="248">
        <v>591.73740999999995</v>
      </c>
      <c r="F111" s="237">
        <v>39</v>
      </c>
      <c r="G111" s="237">
        <v>51</v>
      </c>
      <c r="H111" s="237">
        <v>98</v>
      </c>
    </row>
    <row r="112" spans="1:8" ht="11.1" customHeight="1" x14ac:dyDescent="0.2">
      <c r="A112" s="139" t="s">
        <v>270</v>
      </c>
      <c r="B112" s="16" t="s">
        <v>475</v>
      </c>
      <c r="C112" s="248">
        <v>846.38375999999994</v>
      </c>
      <c r="D112" s="248">
        <v>390.02542000000005</v>
      </c>
      <c r="E112" s="248">
        <v>586.66370000000006</v>
      </c>
      <c r="F112" s="237">
        <v>88</v>
      </c>
      <c r="G112" s="237">
        <v>113</v>
      </c>
      <c r="H112" s="237">
        <v>99</v>
      </c>
    </row>
    <row r="113" spans="1:8" ht="11.1" customHeight="1" x14ac:dyDescent="0.2">
      <c r="A113" s="139" t="s">
        <v>279</v>
      </c>
      <c r="B113" s="16" t="s">
        <v>519</v>
      </c>
      <c r="C113" s="248">
        <v>831.41940999999986</v>
      </c>
      <c r="D113" s="248">
        <v>963.23806000000013</v>
      </c>
      <c r="E113" s="248">
        <v>581.85640000000001</v>
      </c>
      <c r="F113" s="237">
        <v>90</v>
      </c>
      <c r="G113" s="237">
        <v>77</v>
      </c>
      <c r="H113" s="237">
        <v>100</v>
      </c>
    </row>
    <row r="114" spans="1:8" ht="11.1" customHeight="1" x14ac:dyDescent="0.2">
      <c r="A114" s="136"/>
      <c r="B114" s="140" t="s">
        <v>31</v>
      </c>
      <c r="C114" s="251">
        <v>44975.444910000027</v>
      </c>
      <c r="D114" s="251">
        <v>35858.211530000008</v>
      </c>
      <c r="E114" s="251">
        <v>30463.574489999985</v>
      </c>
      <c r="F114" s="245"/>
      <c r="G114" s="245"/>
      <c r="H114" s="245"/>
    </row>
    <row r="115" spans="1:8" ht="8.1" customHeight="1" x14ac:dyDescent="0.2">
      <c r="A115" s="11" t="s">
        <v>60</v>
      </c>
      <c r="B115" s="41"/>
      <c r="C115" s="25"/>
      <c r="D115" s="25"/>
      <c r="E115" s="25"/>
      <c r="F115" s="25"/>
      <c r="G115" s="25"/>
      <c r="H115" s="25"/>
    </row>
    <row r="116" spans="1:8" ht="8.1" customHeight="1" x14ac:dyDescent="0.2">
      <c r="A116" s="14" t="s">
        <v>33</v>
      </c>
      <c r="B116" s="41"/>
      <c r="C116" s="25"/>
      <c r="D116" s="25"/>
      <c r="E116" s="25"/>
      <c r="F116" s="25"/>
      <c r="G116" s="25"/>
      <c r="H116" s="25"/>
    </row>
    <row r="117" spans="1:8" ht="8.1" customHeight="1" x14ac:dyDescent="0.2">
      <c r="A117" s="293" t="s">
        <v>634</v>
      </c>
      <c r="B117" s="293"/>
      <c r="C117" s="293"/>
      <c r="D117" s="293"/>
      <c r="E117" s="293"/>
      <c r="F117" s="293"/>
      <c r="G117" s="293"/>
      <c r="H117" s="25"/>
    </row>
  </sheetData>
  <mergeCells count="20">
    <mergeCell ref="A4:A5"/>
    <mergeCell ref="B4:B5"/>
    <mergeCell ref="C4:E4"/>
    <mergeCell ref="F4:H4"/>
    <mergeCell ref="F5:F6"/>
    <mergeCell ref="G5:G6"/>
    <mergeCell ref="H5:H6"/>
    <mergeCell ref="E62:E63"/>
    <mergeCell ref="A61:A63"/>
    <mergeCell ref="B61:B63"/>
    <mergeCell ref="A6:B6"/>
    <mergeCell ref="A117:G117"/>
    <mergeCell ref="A60:F60"/>
    <mergeCell ref="C61:E61"/>
    <mergeCell ref="F61:H61"/>
    <mergeCell ref="F62:F63"/>
    <mergeCell ref="G62:G63"/>
    <mergeCell ref="H62:H63"/>
    <mergeCell ref="C62:C63"/>
    <mergeCell ref="D62:D63"/>
  </mergeCells>
  <phoneticPr fontId="11" type="noConversion"/>
  <printOptions horizontalCentered="1" verticalCentered="1"/>
  <pageMargins left="0" right="0" top="0" bottom="0" header="0" footer="0"/>
  <pageSetup paperSize="9" orientation="portrait" horizontalDpi="0" verticalDpi="0"/>
  <rowBreaks count="1" manualBreakCount="1">
    <brk id="59" max="7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D9EFFF"/>
  </sheetPr>
  <dimension ref="A1:N512"/>
  <sheetViews>
    <sheetView showGridLines="0" zoomScaleNormal="100" zoomScalePageLayoutView="150" workbookViewId="0">
      <selection activeCell="K22" sqref="K22"/>
    </sheetView>
  </sheetViews>
  <sheetFormatPr baseColWidth="10" defaultColWidth="11.42578125" defaultRowHeight="13.5" x14ac:dyDescent="0.25"/>
  <cols>
    <col min="1" max="1" width="14.140625" style="27" customWidth="1"/>
    <col min="2" max="3" width="7.7109375" style="27" customWidth="1"/>
    <col min="4" max="8" width="7.42578125" style="27" customWidth="1"/>
    <col min="9" max="16384" width="11.42578125" style="27"/>
  </cols>
  <sheetData>
    <row r="1" spans="1:14" ht="15" customHeight="1" x14ac:dyDescent="0.25">
      <c r="A1" s="112" t="s">
        <v>425</v>
      </c>
      <c r="B1" s="53"/>
      <c r="C1" s="53"/>
      <c r="D1" s="53"/>
      <c r="E1" s="53"/>
      <c r="F1" s="53"/>
    </row>
    <row r="2" spans="1:14" ht="3" customHeight="1" x14ac:dyDescent="0.25"/>
    <row r="3" spans="1:14" ht="14.1" customHeight="1" x14ac:dyDescent="0.25">
      <c r="A3" s="303" t="s">
        <v>19</v>
      </c>
      <c r="B3" s="303" t="s">
        <v>25</v>
      </c>
      <c r="C3" s="303"/>
      <c r="D3" s="303"/>
      <c r="E3" s="303" t="s">
        <v>76</v>
      </c>
      <c r="F3" s="303"/>
      <c r="G3" s="303"/>
      <c r="H3" s="303"/>
    </row>
    <row r="4" spans="1:14" ht="25.5" x14ac:dyDescent="0.25">
      <c r="A4" s="303"/>
      <c r="B4" s="172">
        <v>2019</v>
      </c>
      <c r="C4" s="172" t="s">
        <v>93</v>
      </c>
      <c r="D4" s="176" t="s">
        <v>95</v>
      </c>
      <c r="E4" s="172">
        <v>2019</v>
      </c>
      <c r="F4" s="172" t="s">
        <v>93</v>
      </c>
      <c r="G4" s="176" t="s">
        <v>95</v>
      </c>
      <c r="H4" s="176" t="s">
        <v>94</v>
      </c>
    </row>
    <row r="5" spans="1:14" ht="15" customHeight="1" x14ac:dyDescent="0.25">
      <c r="A5" s="230" t="s">
        <v>61</v>
      </c>
      <c r="B5" s="252"/>
      <c r="C5" s="252"/>
      <c r="D5" s="252"/>
      <c r="E5" s="92">
        <f>SUM($E$7:$E$57)</f>
        <v>7462044.2307099961</v>
      </c>
      <c r="F5" s="92">
        <f>SUM($F$7:$F$57)</f>
        <v>7736217.393149999</v>
      </c>
      <c r="G5" s="253">
        <f>(F5/E5-1)*100</f>
        <v>3.6742366295772433</v>
      </c>
      <c r="H5" s="253">
        <f>SUM($H$7:$H$57)</f>
        <v>99.999999999999957</v>
      </c>
      <c r="I5" s="6"/>
      <c r="J5" s="6"/>
      <c r="K5" s="6"/>
      <c r="L5" s="6"/>
      <c r="M5" s="6"/>
      <c r="N5" s="6"/>
    </row>
    <row r="6" spans="1:14" ht="3" customHeight="1" x14ac:dyDescent="0.25">
      <c r="A6" s="159"/>
      <c r="B6" s="93"/>
      <c r="C6" s="93"/>
      <c r="D6" s="93"/>
      <c r="E6" s="162"/>
      <c r="F6" s="162"/>
      <c r="G6" s="160"/>
      <c r="H6" s="160"/>
      <c r="I6" s="6"/>
      <c r="J6" s="6"/>
      <c r="K6" s="6"/>
      <c r="L6" s="6"/>
      <c r="M6" s="6"/>
      <c r="N6" s="6"/>
    </row>
    <row r="7" spans="1:14" ht="12" customHeight="1" x14ac:dyDescent="0.25">
      <c r="A7" s="4" t="s">
        <v>107</v>
      </c>
      <c r="B7" s="78">
        <v>1138553.2798989967</v>
      </c>
      <c r="C7" s="78">
        <v>1215220.7736960012</v>
      </c>
      <c r="D7" s="161">
        <f>IFERROR(((C7/B7-1)*100),"")</f>
        <v>6.7337642559692767</v>
      </c>
      <c r="E7" s="94">
        <v>2491528.0129099968</v>
      </c>
      <c r="F7" s="94">
        <v>2635610.1269800002</v>
      </c>
      <c r="G7" s="161">
        <f>IFERROR(((F7/E7-1)*100),"")</f>
        <v>5.7828815619745511</v>
      </c>
      <c r="H7" s="161">
        <f>(F7/$F$5)*100</f>
        <v>34.068459985543967</v>
      </c>
    </row>
    <row r="8" spans="1:14" ht="12" customHeight="1" x14ac:dyDescent="0.25">
      <c r="A8" s="4" t="s">
        <v>106</v>
      </c>
      <c r="B8" s="78">
        <v>592163.23982399993</v>
      </c>
      <c r="C8" s="78">
        <v>665628.77715099952</v>
      </c>
      <c r="D8" s="161">
        <f t="shared" ref="D8:D57" si="0">IFERROR(((C8/B8-1)*100),"")</f>
        <v>12.406298193861986</v>
      </c>
      <c r="E8" s="94">
        <v>1136475.248069999</v>
      </c>
      <c r="F8" s="94">
        <v>1223495.5849199989</v>
      </c>
      <c r="G8" s="161">
        <f t="shared" ref="G8:G57" si="1">IFERROR(((F8/E8-1)*100),"")</f>
        <v>7.6570375815734337</v>
      </c>
      <c r="H8" s="161">
        <f t="shared" ref="H8:H57" si="2">(F8/$F$5)*100</f>
        <v>15.815165509740432</v>
      </c>
    </row>
    <row r="9" spans="1:14" ht="12" customHeight="1" x14ac:dyDescent="0.25">
      <c r="A9" s="4" t="s">
        <v>108</v>
      </c>
      <c r="B9" s="78">
        <v>209299.82377199951</v>
      </c>
      <c r="C9" s="78">
        <v>251354.65257399905</v>
      </c>
      <c r="D9" s="161">
        <f t="shared" si="0"/>
        <v>20.093102824497322</v>
      </c>
      <c r="E9" s="94">
        <v>410971.03226999863</v>
      </c>
      <c r="F9" s="94">
        <v>458782.57169999921</v>
      </c>
      <c r="G9" s="161">
        <f t="shared" si="1"/>
        <v>11.633797926319422</v>
      </c>
      <c r="H9" s="161">
        <f t="shared" si="2"/>
        <v>5.9303216078987946</v>
      </c>
    </row>
    <row r="10" spans="1:14" ht="12" customHeight="1" x14ac:dyDescent="0.25">
      <c r="A10" s="4" t="s">
        <v>109</v>
      </c>
      <c r="B10" s="78">
        <v>160861.00708299986</v>
      </c>
      <c r="C10" s="78">
        <v>159745.03503799997</v>
      </c>
      <c r="D10" s="161">
        <f t="shared" si="0"/>
        <v>-0.69374925921238395</v>
      </c>
      <c r="E10" s="94">
        <v>355248.67882000009</v>
      </c>
      <c r="F10" s="94">
        <v>352661.27938000078</v>
      </c>
      <c r="G10" s="161">
        <f t="shared" si="1"/>
        <v>-0.72833471150227647</v>
      </c>
      <c r="H10" s="161">
        <f t="shared" si="2"/>
        <v>4.5585750950104273</v>
      </c>
    </row>
    <row r="11" spans="1:14" ht="12" customHeight="1" x14ac:dyDescent="0.25">
      <c r="A11" s="4" t="s">
        <v>111</v>
      </c>
      <c r="B11" s="78">
        <v>102516.50073999984</v>
      </c>
      <c r="C11" s="78">
        <v>95583.455189999746</v>
      </c>
      <c r="D11" s="161">
        <f t="shared" si="0"/>
        <v>-6.7628581740060927</v>
      </c>
      <c r="E11" s="94">
        <v>266332.97453000018</v>
      </c>
      <c r="F11" s="94">
        <v>257014.93102000037</v>
      </c>
      <c r="G11" s="161">
        <f t="shared" si="1"/>
        <v>-3.4986443291310176</v>
      </c>
      <c r="H11" s="161">
        <f t="shared" si="2"/>
        <v>3.3222299472552717</v>
      </c>
    </row>
    <row r="12" spans="1:14" ht="12" customHeight="1" x14ac:dyDescent="0.25">
      <c r="A12" s="4" t="s">
        <v>115</v>
      </c>
      <c r="B12" s="78">
        <v>156283.14439299988</v>
      </c>
      <c r="C12" s="78">
        <v>143398.58420699992</v>
      </c>
      <c r="D12" s="161">
        <f t="shared" si="0"/>
        <v>-8.2443696894142331</v>
      </c>
      <c r="E12" s="94">
        <v>272699.42636999994</v>
      </c>
      <c r="F12" s="94">
        <v>255892.35404999927</v>
      </c>
      <c r="G12" s="161">
        <f t="shared" si="1"/>
        <v>-6.1632224694146416</v>
      </c>
      <c r="H12" s="161">
        <f t="shared" si="2"/>
        <v>3.3077192773380193</v>
      </c>
    </row>
    <row r="13" spans="1:14" ht="12" customHeight="1" x14ac:dyDescent="0.25">
      <c r="A13" s="4" t="s">
        <v>110</v>
      </c>
      <c r="B13" s="78">
        <v>379011.77317199903</v>
      </c>
      <c r="C13" s="78">
        <v>312460.63500499958</v>
      </c>
      <c r="D13" s="161">
        <f t="shared" si="0"/>
        <v>-17.559121609870921</v>
      </c>
      <c r="E13" s="94">
        <v>304510.08905999991</v>
      </c>
      <c r="F13" s="94">
        <v>241210.77956999998</v>
      </c>
      <c r="G13" s="161">
        <f t="shared" si="1"/>
        <v>-20.787261822884162</v>
      </c>
      <c r="H13" s="161">
        <f t="shared" si="2"/>
        <v>3.1179421067404212</v>
      </c>
    </row>
    <row r="14" spans="1:14" ht="12" customHeight="1" x14ac:dyDescent="0.25">
      <c r="A14" s="4" t="s">
        <v>190</v>
      </c>
      <c r="B14" s="78">
        <v>327123.8855480004</v>
      </c>
      <c r="C14" s="78">
        <v>295491.78245399997</v>
      </c>
      <c r="D14" s="161">
        <f t="shared" si="0"/>
        <v>-9.6697625858197753</v>
      </c>
      <c r="E14" s="94">
        <v>226022.72484999991</v>
      </c>
      <c r="F14" s="94">
        <v>227862.42339000004</v>
      </c>
      <c r="G14" s="161">
        <f t="shared" si="1"/>
        <v>0.81394405859900321</v>
      </c>
      <c r="H14" s="161">
        <f t="shared" si="2"/>
        <v>2.9453984009260115</v>
      </c>
    </row>
    <row r="15" spans="1:14" ht="12" customHeight="1" x14ac:dyDescent="0.25">
      <c r="A15" s="4" t="s">
        <v>118</v>
      </c>
      <c r="B15" s="78">
        <v>222675.95418299973</v>
      </c>
      <c r="C15" s="78">
        <v>247494.99475900014</v>
      </c>
      <c r="D15" s="161">
        <f t="shared" si="0"/>
        <v>11.145810811527323</v>
      </c>
      <c r="E15" s="94">
        <v>199296.16516000091</v>
      </c>
      <c r="F15" s="94">
        <v>218348.30763000014</v>
      </c>
      <c r="G15" s="161">
        <f t="shared" si="1"/>
        <v>9.5597135322215578</v>
      </c>
      <c r="H15" s="161">
        <f t="shared" si="2"/>
        <v>2.8224169065276747</v>
      </c>
    </row>
    <row r="16" spans="1:14" ht="12" customHeight="1" x14ac:dyDescent="0.25">
      <c r="A16" s="4" t="s">
        <v>122</v>
      </c>
      <c r="B16" s="78">
        <v>77282.149542000057</v>
      </c>
      <c r="C16" s="78">
        <v>89327.810887999978</v>
      </c>
      <c r="D16" s="161">
        <f t="shared" si="0"/>
        <v>15.586602362106316</v>
      </c>
      <c r="E16" s="94">
        <v>164920.25485999987</v>
      </c>
      <c r="F16" s="94">
        <v>184512.45926</v>
      </c>
      <c r="G16" s="161">
        <f t="shared" si="1"/>
        <v>11.879804828480211</v>
      </c>
      <c r="H16" s="161">
        <f t="shared" si="2"/>
        <v>2.3850474965113539</v>
      </c>
    </row>
    <row r="17" spans="1:8" ht="12" customHeight="1" x14ac:dyDescent="0.25">
      <c r="A17" s="4" t="s">
        <v>113</v>
      </c>
      <c r="B17" s="78">
        <v>69050.017452000073</v>
      </c>
      <c r="C17" s="78">
        <v>79238.24751900004</v>
      </c>
      <c r="D17" s="161">
        <f t="shared" si="0"/>
        <v>14.754855165796709</v>
      </c>
      <c r="E17" s="94">
        <v>130940.23763999999</v>
      </c>
      <c r="F17" s="94">
        <v>153412.35427000007</v>
      </c>
      <c r="G17" s="161">
        <f t="shared" si="1"/>
        <v>17.162116882500023</v>
      </c>
      <c r="H17" s="161">
        <f t="shared" si="2"/>
        <v>1.9830408903172547</v>
      </c>
    </row>
    <row r="18" spans="1:8" ht="12" customHeight="1" x14ac:dyDescent="0.25">
      <c r="A18" s="4" t="s">
        <v>112</v>
      </c>
      <c r="B18" s="78">
        <v>47523.779353000005</v>
      </c>
      <c r="C18" s="78">
        <v>52630.92515999997</v>
      </c>
      <c r="D18" s="161">
        <f t="shared" si="0"/>
        <v>10.746506015577584</v>
      </c>
      <c r="E18" s="94">
        <v>113727.14397999986</v>
      </c>
      <c r="F18" s="94">
        <v>149084.13871000017</v>
      </c>
      <c r="G18" s="161">
        <f t="shared" si="1"/>
        <v>31.089319130548311</v>
      </c>
      <c r="H18" s="161">
        <f t="shared" si="2"/>
        <v>1.927093450631391</v>
      </c>
    </row>
    <row r="19" spans="1:8" ht="12" customHeight="1" x14ac:dyDescent="0.25">
      <c r="A19" s="4" t="s">
        <v>282</v>
      </c>
      <c r="B19" s="78">
        <v>65556.703538000002</v>
      </c>
      <c r="C19" s="78">
        <v>60239.57973300013</v>
      </c>
      <c r="D19" s="161">
        <f t="shared" si="0"/>
        <v>-8.110724789445511</v>
      </c>
      <c r="E19" s="94">
        <v>128415.22287000001</v>
      </c>
      <c r="F19" s="94">
        <v>132260.38659999997</v>
      </c>
      <c r="G19" s="161">
        <f t="shared" si="1"/>
        <v>2.9943208009634237</v>
      </c>
      <c r="H19" s="161">
        <f t="shared" si="2"/>
        <v>1.7096260339983385</v>
      </c>
    </row>
    <row r="20" spans="1:8" ht="12" customHeight="1" x14ac:dyDescent="0.25">
      <c r="A20" s="4" t="s">
        <v>114</v>
      </c>
      <c r="B20" s="78">
        <v>45575.277205000028</v>
      </c>
      <c r="C20" s="78">
        <v>48954.247870999949</v>
      </c>
      <c r="D20" s="161">
        <f t="shared" si="0"/>
        <v>7.4140430365374099</v>
      </c>
      <c r="E20" s="94">
        <v>109639.30472000007</v>
      </c>
      <c r="F20" s="94">
        <v>118363.02773000006</v>
      </c>
      <c r="G20" s="161">
        <f t="shared" si="1"/>
        <v>7.9567478399091174</v>
      </c>
      <c r="H20" s="161">
        <f t="shared" si="2"/>
        <v>1.5299858020381396</v>
      </c>
    </row>
    <row r="21" spans="1:8" ht="12" customHeight="1" x14ac:dyDescent="0.25">
      <c r="A21" s="4" t="s">
        <v>192</v>
      </c>
      <c r="B21" s="78">
        <v>50642.795793999991</v>
      </c>
      <c r="C21" s="78">
        <v>42877.538863999958</v>
      </c>
      <c r="D21" s="161">
        <f t="shared" si="0"/>
        <v>-15.333389099580552</v>
      </c>
      <c r="E21" s="94">
        <v>114741.38258000003</v>
      </c>
      <c r="F21" s="94">
        <v>112828.02286999987</v>
      </c>
      <c r="G21" s="161">
        <f t="shared" si="1"/>
        <v>-1.6675410971853433</v>
      </c>
      <c r="H21" s="161">
        <f t="shared" si="2"/>
        <v>1.4584391458531525</v>
      </c>
    </row>
    <row r="22" spans="1:8" ht="12" customHeight="1" x14ac:dyDescent="0.25">
      <c r="A22" s="4" t="s">
        <v>193</v>
      </c>
      <c r="B22" s="78">
        <v>33985.574032000019</v>
      </c>
      <c r="C22" s="78">
        <v>39878.946996999948</v>
      </c>
      <c r="D22" s="161">
        <f t="shared" si="0"/>
        <v>17.340807483348275</v>
      </c>
      <c r="E22" s="94">
        <v>111902.94239999978</v>
      </c>
      <c r="F22" s="94">
        <v>98389.67102999991</v>
      </c>
      <c r="G22" s="161">
        <f t="shared" si="1"/>
        <v>-12.07588565606823</v>
      </c>
      <c r="H22" s="161">
        <f t="shared" si="2"/>
        <v>1.2718059231003336</v>
      </c>
    </row>
    <row r="23" spans="1:8" ht="12" customHeight="1" x14ac:dyDescent="0.25">
      <c r="A23" s="4" t="s">
        <v>191</v>
      </c>
      <c r="B23" s="78">
        <v>36129.273641000022</v>
      </c>
      <c r="C23" s="78">
        <v>57119.013814000078</v>
      </c>
      <c r="D23" s="161">
        <f t="shared" si="0"/>
        <v>58.09621411591457</v>
      </c>
      <c r="E23" s="94">
        <v>62469.944239999975</v>
      </c>
      <c r="F23" s="94">
        <v>96017.972080000007</v>
      </c>
      <c r="G23" s="161">
        <f t="shared" si="1"/>
        <v>53.702669736847582</v>
      </c>
      <c r="H23" s="161">
        <f t="shared" si="2"/>
        <v>1.2411488354117184</v>
      </c>
    </row>
    <row r="24" spans="1:8" ht="12" customHeight="1" x14ac:dyDescent="0.25">
      <c r="A24" s="4" t="s">
        <v>283</v>
      </c>
      <c r="B24" s="78">
        <v>29945.400617000039</v>
      </c>
      <c r="C24" s="78">
        <v>33096.36019599998</v>
      </c>
      <c r="D24" s="161">
        <f t="shared" si="0"/>
        <v>10.522349055537884</v>
      </c>
      <c r="E24" s="94">
        <v>85826.097739999954</v>
      </c>
      <c r="F24" s="94">
        <v>90369.85728000004</v>
      </c>
      <c r="G24" s="161">
        <f t="shared" si="1"/>
        <v>5.294146721857107</v>
      </c>
      <c r="H24" s="161">
        <f t="shared" si="2"/>
        <v>1.1681400959597859</v>
      </c>
    </row>
    <row r="25" spans="1:8" ht="12" customHeight="1" x14ac:dyDescent="0.25">
      <c r="A25" s="4" t="s">
        <v>121</v>
      </c>
      <c r="B25" s="78">
        <v>47647.936245999968</v>
      </c>
      <c r="C25" s="78">
        <v>47094.283845999991</v>
      </c>
      <c r="D25" s="161">
        <f t="shared" si="0"/>
        <v>-1.1619651208848669</v>
      </c>
      <c r="E25" s="94">
        <v>70428.570990000109</v>
      </c>
      <c r="F25" s="94">
        <v>68590.195280000014</v>
      </c>
      <c r="G25" s="161">
        <f t="shared" si="1"/>
        <v>-2.6102697870458269</v>
      </c>
      <c r="H25" s="161">
        <f t="shared" si="2"/>
        <v>0.88661152853244418</v>
      </c>
    </row>
    <row r="26" spans="1:8" ht="12" customHeight="1" x14ac:dyDescent="0.25">
      <c r="A26" s="4" t="s">
        <v>123</v>
      </c>
      <c r="B26" s="78">
        <v>33746.130062000011</v>
      </c>
      <c r="C26" s="78">
        <v>67317.017206000048</v>
      </c>
      <c r="D26" s="161">
        <f t="shared" si="0"/>
        <v>99.480702179248382</v>
      </c>
      <c r="E26" s="94">
        <v>60957.786459999945</v>
      </c>
      <c r="F26" s="94">
        <v>68444.442150000119</v>
      </c>
      <c r="G26" s="161">
        <f t="shared" si="1"/>
        <v>12.281705299310474</v>
      </c>
      <c r="H26" s="161">
        <f t="shared" si="2"/>
        <v>0.88472749241255766</v>
      </c>
    </row>
    <row r="27" spans="1:8" ht="12" customHeight="1" x14ac:dyDescent="0.25">
      <c r="A27" s="4" t="s">
        <v>284</v>
      </c>
      <c r="B27" s="78">
        <v>57271.937868000045</v>
      </c>
      <c r="C27" s="78">
        <v>58416.757783999987</v>
      </c>
      <c r="D27" s="161">
        <f t="shared" si="0"/>
        <v>1.9989194684463252</v>
      </c>
      <c r="E27" s="94">
        <v>57758.218300000044</v>
      </c>
      <c r="F27" s="94">
        <v>54115.60661000001</v>
      </c>
      <c r="G27" s="161">
        <f t="shared" si="1"/>
        <v>-6.3066552210458866</v>
      </c>
      <c r="H27" s="161">
        <f t="shared" si="2"/>
        <v>0.69950990076773756</v>
      </c>
    </row>
    <row r="28" spans="1:8" ht="12" customHeight="1" x14ac:dyDescent="0.25">
      <c r="A28" s="4" t="s">
        <v>285</v>
      </c>
      <c r="B28" s="78">
        <v>40763.209085999995</v>
      </c>
      <c r="C28" s="78">
        <v>41886.554606000012</v>
      </c>
      <c r="D28" s="161">
        <f t="shared" si="0"/>
        <v>2.7557828374847659</v>
      </c>
      <c r="E28" s="94">
        <v>43735.800109999989</v>
      </c>
      <c r="F28" s="94">
        <v>46430.699149999986</v>
      </c>
      <c r="G28" s="161">
        <f t="shared" si="1"/>
        <v>6.1617691530097884</v>
      </c>
      <c r="H28" s="161">
        <f t="shared" si="2"/>
        <v>0.60017314393351784</v>
      </c>
    </row>
    <row r="29" spans="1:8" ht="12" customHeight="1" x14ac:dyDescent="0.25">
      <c r="A29" s="4" t="s">
        <v>197</v>
      </c>
      <c r="B29" s="78">
        <v>19600.802280999997</v>
      </c>
      <c r="C29" s="78">
        <v>15123.385542999999</v>
      </c>
      <c r="D29" s="161">
        <f t="shared" si="0"/>
        <v>-22.843027922077319</v>
      </c>
      <c r="E29" s="94">
        <v>49474.464170000021</v>
      </c>
      <c r="F29" s="94">
        <v>43951.42420000003</v>
      </c>
      <c r="G29" s="161">
        <f t="shared" si="1"/>
        <v>-11.163415435935153</v>
      </c>
      <c r="H29" s="161">
        <f>(F29/$F$5)*100</f>
        <v>0.56812550586953048</v>
      </c>
    </row>
    <row r="30" spans="1:8" ht="12" customHeight="1" x14ac:dyDescent="0.25">
      <c r="A30" s="4" t="s">
        <v>195</v>
      </c>
      <c r="B30" s="78">
        <v>20558.360009999997</v>
      </c>
      <c r="C30" s="78">
        <v>12917.383</v>
      </c>
      <c r="D30" s="161">
        <f t="shared" si="0"/>
        <v>-37.167249752817213</v>
      </c>
      <c r="E30" s="94">
        <v>46959.044889999976</v>
      </c>
      <c r="F30" s="94">
        <v>30111.200089999991</v>
      </c>
      <c r="G30" s="161">
        <f t="shared" si="1"/>
        <v>-35.877741635217475</v>
      </c>
      <c r="H30" s="161">
        <f t="shared" si="2"/>
        <v>0.38922381003230111</v>
      </c>
    </row>
    <row r="31" spans="1:8" ht="12" customHeight="1" x14ac:dyDescent="0.25">
      <c r="A31" s="4" t="s">
        <v>286</v>
      </c>
      <c r="B31" s="78">
        <v>25849.362344999983</v>
      </c>
      <c r="C31" s="78">
        <v>21905.206386999995</v>
      </c>
      <c r="D31" s="161">
        <f t="shared" si="0"/>
        <v>-15.258233086600303</v>
      </c>
      <c r="E31" s="94">
        <v>32301.900189999993</v>
      </c>
      <c r="F31" s="94">
        <v>29838.459380000004</v>
      </c>
      <c r="G31" s="161">
        <f t="shared" si="1"/>
        <v>-7.6263030828217948</v>
      </c>
      <c r="H31" s="161">
        <f t="shared" si="2"/>
        <v>0.38569830530383414</v>
      </c>
    </row>
    <row r="32" spans="1:8" ht="12" customHeight="1" x14ac:dyDescent="0.25">
      <c r="A32" s="4" t="s">
        <v>194</v>
      </c>
      <c r="B32" s="78">
        <v>9288.3090190000021</v>
      </c>
      <c r="C32" s="78">
        <v>9222.8716430000095</v>
      </c>
      <c r="D32" s="161">
        <f t="shared" si="0"/>
        <v>-0.7045133389310676</v>
      </c>
      <c r="E32" s="94">
        <v>27370.221239999999</v>
      </c>
      <c r="F32" s="94">
        <v>27907.399719999994</v>
      </c>
      <c r="G32" s="161">
        <f t="shared" si="1"/>
        <v>1.9626384284206599</v>
      </c>
      <c r="H32" s="161">
        <f t="shared" si="2"/>
        <v>0.3607370152848921</v>
      </c>
    </row>
    <row r="33" spans="1:8" ht="12" customHeight="1" x14ac:dyDescent="0.25">
      <c r="A33" s="4" t="s">
        <v>124</v>
      </c>
      <c r="B33" s="78">
        <v>6980.4635909999943</v>
      </c>
      <c r="C33" s="78">
        <v>11729.353233000013</v>
      </c>
      <c r="D33" s="161">
        <f t="shared" si="0"/>
        <v>68.03114979530622</v>
      </c>
      <c r="E33" s="94">
        <v>15469.584499999999</v>
      </c>
      <c r="F33" s="94">
        <v>24040.624940000031</v>
      </c>
      <c r="G33" s="161">
        <f t="shared" si="1"/>
        <v>55.405757278096466</v>
      </c>
      <c r="H33" s="161">
        <f t="shared" si="2"/>
        <v>0.31075425777572768</v>
      </c>
    </row>
    <row r="34" spans="1:8" ht="12" customHeight="1" x14ac:dyDescent="0.25">
      <c r="A34" s="4" t="s">
        <v>287</v>
      </c>
      <c r="B34" s="78">
        <v>4275.2880449999993</v>
      </c>
      <c r="C34" s="78">
        <v>5674.0585229999988</v>
      </c>
      <c r="D34" s="161">
        <f t="shared" si="0"/>
        <v>32.717572787543013</v>
      </c>
      <c r="E34" s="94">
        <v>13282.740439999996</v>
      </c>
      <c r="F34" s="94">
        <v>18548.897869999997</v>
      </c>
      <c r="G34" s="161">
        <f t="shared" si="1"/>
        <v>39.646618510600071</v>
      </c>
      <c r="H34" s="161">
        <f t="shared" si="2"/>
        <v>0.23976701955692251</v>
      </c>
    </row>
    <row r="35" spans="1:8" ht="12" customHeight="1" x14ac:dyDescent="0.25">
      <c r="A35" s="4" t="s">
        <v>199</v>
      </c>
      <c r="B35" s="78">
        <v>11966.735489000001</v>
      </c>
      <c r="C35" s="78">
        <v>12194.035744999994</v>
      </c>
      <c r="D35" s="161">
        <f t="shared" si="0"/>
        <v>1.8994341122433145</v>
      </c>
      <c r="E35" s="94">
        <v>16437.113100000002</v>
      </c>
      <c r="F35" s="94">
        <v>17960.062030000001</v>
      </c>
      <c r="G35" s="161">
        <f t="shared" si="1"/>
        <v>9.2653066310044441</v>
      </c>
      <c r="H35" s="161">
        <f t="shared" si="2"/>
        <v>0.23215560159804532</v>
      </c>
    </row>
    <row r="36" spans="1:8" ht="12" customHeight="1" x14ac:dyDescent="0.25">
      <c r="A36" s="4" t="s">
        <v>196</v>
      </c>
      <c r="B36" s="78">
        <v>6731.1807459999991</v>
      </c>
      <c r="C36" s="78">
        <v>9868.1855710000018</v>
      </c>
      <c r="D36" s="161">
        <f t="shared" si="0"/>
        <v>46.604079482848036</v>
      </c>
      <c r="E36" s="94">
        <v>12587.248380000001</v>
      </c>
      <c r="F36" s="94">
        <v>16705.862720000012</v>
      </c>
      <c r="G36" s="161">
        <f t="shared" si="1"/>
        <v>32.720529663529298</v>
      </c>
      <c r="H36" s="161">
        <f t="shared" si="2"/>
        <v>0.21594355317357222</v>
      </c>
    </row>
    <row r="37" spans="1:8" ht="12" customHeight="1" x14ac:dyDescent="0.25">
      <c r="A37" s="4" t="s">
        <v>200</v>
      </c>
      <c r="B37" s="78">
        <v>8678.196194999995</v>
      </c>
      <c r="C37" s="78">
        <v>8639.7800779999998</v>
      </c>
      <c r="D37" s="161">
        <f t="shared" si="0"/>
        <v>-0.44267398589270535</v>
      </c>
      <c r="E37" s="94">
        <v>15659.025730000008</v>
      </c>
      <c r="F37" s="94">
        <v>16682.038890000003</v>
      </c>
      <c r="G37" s="161">
        <f t="shared" si="1"/>
        <v>6.5330575326923324</v>
      </c>
      <c r="H37" s="161">
        <f t="shared" si="2"/>
        <v>0.21563560125354084</v>
      </c>
    </row>
    <row r="38" spans="1:8" ht="12" customHeight="1" x14ac:dyDescent="0.25">
      <c r="A38" s="4" t="s">
        <v>116</v>
      </c>
      <c r="B38" s="78">
        <v>6178.3961959999979</v>
      </c>
      <c r="C38" s="78">
        <v>6411.7942930000008</v>
      </c>
      <c r="D38" s="161">
        <f t="shared" si="0"/>
        <v>3.7776485935153925</v>
      </c>
      <c r="E38" s="94">
        <v>13626.496799999999</v>
      </c>
      <c r="F38" s="94">
        <v>15710.269689999999</v>
      </c>
      <c r="G38" s="161">
        <f t="shared" si="1"/>
        <v>15.292066042975927</v>
      </c>
      <c r="H38" s="161">
        <f t="shared" si="2"/>
        <v>0.20307430481349442</v>
      </c>
    </row>
    <row r="39" spans="1:8" ht="12" customHeight="1" x14ac:dyDescent="0.25">
      <c r="A39" s="4" t="s">
        <v>198</v>
      </c>
      <c r="B39" s="78">
        <v>7411.2812850000018</v>
      </c>
      <c r="C39" s="78">
        <v>6944.7973559999991</v>
      </c>
      <c r="D39" s="161">
        <f t="shared" si="0"/>
        <v>-6.2942413202442982</v>
      </c>
      <c r="E39" s="94">
        <v>16262.803569999996</v>
      </c>
      <c r="F39" s="94">
        <v>15232.014730000006</v>
      </c>
      <c r="G39" s="161">
        <f t="shared" si="1"/>
        <v>-6.3383218985777257</v>
      </c>
      <c r="H39" s="161">
        <f t="shared" si="2"/>
        <v>0.1968922789513016</v>
      </c>
    </row>
    <row r="40" spans="1:8" ht="12" customHeight="1" x14ac:dyDescent="0.25">
      <c r="A40" s="4" t="s">
        <v>201</v>
      </c>
      <c r="B40" s="78">
        <v>7595.3654799999949</v>
      </c>
      <c r="C40" s="78">
        <v>4605.1863420000009</v>
      </c>
      <c r="D40" s="161">
        <f t="shared" si="0"/>
        <v>-39.368469441973396</v>
      </c>
      <c r="E40" s="94">
        <v>16690.559989999994</v>
      </c>
      <c r="F40" s="94">
        <v>12104.800530000006</v>
      </c>
      <c r="G40" s="161">
        <f t="shared" si="1"/>
        <v>-27.475168375102498</v>
      </c>
      <c r="H40" s="161">
        <f t="shared" si="2"/>
        <v>0.15646923961467463</v>
      </c>
    </row>
    <row r="41" spans="1:8" ht="12" customHeight="1" x14ac:dyDescent="0.25">
      <c r="A41" s="4" t="s">
        <v>222</v>
      </c>
      <c r="B41" s="78">
        <v>5458.4963699999989</v>
      </c>
      <c r="C41" s="78">
        <v>4587.6533520000021</v>
      </c>
      <c r="D41" s="161">
        <f t="shared" si="0"/>
        <v>-15.953899370276526</v>
      </c>
      <c r="E41" s="94">
        <v>13862.35657</v>
      </c>
      <c r="F41" s="94">
        <v>11837.687229999998</v>
      </c>
      <c r="G41" s="161">
        <f t="shared" si="1"/>
        <v>-14.605520567705332</v>
      </c>
      <c r="H41" s="161">
        <f t="shared" si="2"/>
        <v>0.15301647599098792</v>
      </c>
    </row>
    <row r="42" spans="1:8" ht="12" customHeight="1" x14ac:dyDescent="0.25">
      <c r="A42" s="4" t="s">
        <v>202</v>
      </c>
      <c r="B42" s="78">
        <v>8675.9370190000027</v>
      </c>
      <c r="C42" s="78">
        <v>9499.2240139999976</v>
      </c>
      <c r="D42" s="161">
        <f t="shared" si="0"/>
        <v>9.4893150238069435</v>
      </c>
      <c r="E42" s="94">
        <v>10779.483849999997</v>
      </c>
      <c r="F42" s="94">
        <v>11655.791210000005</v>
      </c>
      <c r="G42" s="161">
        <f t="shared" si="1"/>
        <v>8.1293999990547547</v>
      </c>
      <c r="H42" s="161">
        <f t="shared" si="2"/>
        <v>0.15066524914773693</v>
      </c>
    </row>
    <row r="43" spans="1:8" ht="12" customHeight="1" x14ac:dyDescent="0.25">
      <c r="A43" s="4" t="s">
        <v>117</v>
      </c>
      <c r="B43" s="78">
        <v>5678.6477709999954</v>
      </c>
      <c r="C43" s="78">
        <v>4823.1438560000042</v>
      </c>
      <c r="D43" s="161">
        <f t="shared" si="0"/>
        <v>-15.065275211625584</v>
      </c>
      <c r="E43" s="94">
        <v>13334.89369000001</v>
      </c>
      <c r="F43" s="94">
        <v>10998.304979999997</v>
      </c>
      <c r="G43" s="161">
        <f t="shared" si="1"/>
        <v>-17.522364739602292</v>
      </c>
      <c r="H43" s="161">
        <f t="shared" si="2"/>
        <v>0.14216644157050706</v>
      </c>
    </row>
    <row r="44" spans="1:8" ht="12" customHeight="1" x14ac:dyDescent="0.25">
      <c r="A44" s="4" t="s">
        <v>204</v>
      </c>
      <c r="B44" s="78">
        <v>4425.6054859999995</v>
      </c>
      <c r="C44" s="78">
        <v>5576.5948299999955</v>
      </c>
      <c r="D44" s="161">
        <f t="shared" si="0"/>
        <v>26.007499937376831</v>
      </c>
      <c r="E44" s="94">
        <v>8018.1532999999999</v>
      </c>
      <c r="F44" s="94">
        <v>10012.406799999995</v>
      </c>
      <c r="G44" s="161">
        <f t="shared" si="1"/>
        <v>24.871730751269073</v>
      </c>
      <c r="H44" s="161">
        <f t="shared" si="2"/>
        <v>0.12942251091425427</v>
      </c>
    </row>
    <row r="45" spans="1:8" ht="12" customHeight="1" x14ac:dyDescent="0.25">
      <c r="A45" s="4" t="s">
        <v>203</v>
      </c>
      <c r="B45" s="78">
        <v>5266.1422179999981</v>
      </c>
      <c r="C45" s="78">
        <v>5675.0910149999982</v>
      </c>
      <c r="D45" s="161">
        <f t="shared" si="0"/>
        <v>7.7656238679272294</v>
      </c>
      <c r="E45" s="94">
        <v>8711.1443799999961</v>
      </c>
      <c r="F45" s="94">
        <v>9691.1986200000028</v>
      </c>
      <c r="G45" s="161">
        <f t="shared" si="1"/>
        <v>11.250579685605056</v>
      </c>
      <c r="H45" s="161">
        <f t="shared" si="2"/>
        <v>0.12527050530639217</v>
      </c>
    </row>
    <row r="46" spans="1:8" ht="12" customHeight="1" x14ac:dyDescent="0.25">
      <c r="A46" s="4" t="s">
        <v>228</v>
      </c>
      <c r="B46" s="78">
        <v>6209.9314099999974</v>
      </c>
      <c r="C46" s="78">
        <v>9882.6255030000011</v>
      </c>
      <c r="D46" s="161">
        <f t="shared" si="0"/>
        <v>59.14226503509812</v>
      </c>
      <c r="E46" s="94">
        <v>9151.8816799999968</v>
      </c>
      <c r="F46" s="94">
        <v>9213.2567899999976</v>
      </c>
      <c r="G46" s="161">
        <f t="shared" si="1"/>
        <v>0.67062831607762607</v>
      </c>
      <c r="H46" s="161">
        <f t="shared" si="2"/>
        <v>0.11909252702952527</v>
      </c>
    </row>
    <row r="47" spans="1:8" ht="12" customHeight="1" x14ac:dyDescent="0.25">
      <c r="A47" s="4" t="s">
        <v>289</v>
      </c>
      <c r="B47" s="78">
        <v>4073.0137440000003</v>
      </c>
      <c r="C47" s="78">
        <v>5146.3839559999988</v>
      </c>
      <c r="D47" s="161">
        <f t="shared" si="0"/>
        <v>26.35321851248824</v>
      </c>
      <c r="E47" s="94">
        <v>7907.9779300000027</v>
      </c>
      <c r="F47" s="94">
        <v>9169.0958099999971</v>
      </c>
      <c r="G47" s="161">
        <f t="shared" si="1"/>
        <v>15.947412741451528</v>
      </c>
      <c r="H47" s="161">
        <f t="shared" si="2"/>
        <v>0.11852169276058264</v>
      </c>
    </row>
    <row r="48" spans="1:8" ht="12" customHeight="1" x14ac:dyDescent="0.25">
      <c r="A48" s="4" t="s">
        <v>231</v>
      </c>
      <c r="B48" s="78">
        <v>5019.250649999999</v>
      </c>
      <c r="C48" s="78">
        <v>5610.2006400000027</v>
      </c>
      <c r="D48" s="161">
        <f t="shared" si="0"/>
        <v>11.773669641303997</v>
      </c>
      <c r="E48" s="94">
        <v>10667.282299999999</v>
      </c>
      <c r="F48" s="94">
        <v>8783.0294899999953</v>
      </c>
      <c r="G48" s="161">
        <f t="shared" si="1"/>
        <v>-17.663850613571963</v>
      </c>
      <c r="H48" s="161">
        <f t="shared" si="2"/>
        <v>0.11353131696863757</v>
      </c>
    </row>
    <row r="49" spans="1:8" ht="12" customHeight="1" x14ac:dyDescent="0.25">
      <c r="A49" s="4" t="s">
        <v>206</v>
      </c>
      <c r="B49" s="78">
        <v>5130.805669999997</v>
      </c>
      <c r="C49" s="78">
        <v>4722.6337000000003</v>
      </c>
      <c r="D49" s="161">
        <f t="shared" si="0"/>
        <v>-7.9553192276720308</v>
      </c>
      <c r="E49" s="94">
        <v>9234.0670399999981</v>
      </c>
      <c r="F49" s="94">
        <v>8451.8761900000009</v>
      </c>
      <c r="G49" s="161">
        <f t="shared" si="1"/>
        <v>-8.4707079406258874</v>
      </c>
      <c r="H49" s="161">
        <f t="shared" si="2"/>
        <v>0.10925075861342366</v>
      </c>
    </row>
    <row r="50" spans="1:8" ht="12" customHeight="1" x14ac:dyDescent="0.25">
      <c r="A50" s="4" t="s">
        <v>208</v>
      </c>
      <c r="B50" s="78">
        <v>5788.1560979999995</v>
      </c>
      <c r="C50" s="78">
        <v>6035.5633779999989</v>
      </c>
      <c r="D50" s="161">
        <f t="shared" si="0"/>
        <v>4.2743712472697037</v>
      </c>
      <c r="E50" s="94">
        <v>7585.0079300000016</v>
      </c>
      <c r="F50" s="94">
        <v>7712.8403899999985</v>
      </c>
      <c r="G50" s="161">
        <f t="shared" si="1"/>
        <v>1.685330604525781</v>
      </c>
      <c r="H50" s="161">
        <f t="shared" si="2"/>
        <v>9.9697823859361809E-2</v>
      </c>
    </row>
    <row r="51" spans="1:8" ht="12" customHeight="1" x14ac:dyDescent="0.25">
      <c r="A51" s="4" t="s">
        <v>207</v>
      </c>
      <c r="B51" s="78">
        <v>6691.1936939999996</v>
      </c>
      <c r="C51" s="78">
        <v>7266.4898379999995</v>
      </c>
      <c r="D51" s="161">
        <f t="shared" si="0"/>
        <v>8.5978103505786727</v>
      </c>
      <c r="E51" s="94">
        <v>5613.9346399999995</v>
      </c>
      <c r="F51" s="94">
        <v>7338.157409999998</v>
      </c>
      <c r="G51" s="161">
        <f t="shared" si="1"/>
        <v>30.713267620087549</v>
      </c>
      <c r="H51" s="161">
        <f>(F51/$F$5)*100</f>
        <v>9.4854591553974923E-2</v>
      </c>
    </row>
    <row r="52" spans="1:8" ht="12" customHeight="1" x14ac:dyDescent="0.25">
      <c r="A52" s="4" t="s">
        <v>119</v>
      </c>
      <c r="B52" s="78">
        <v>7120.8566000000019</v>
      </c>
      <c r="C52" s="78">
        <v>4046.4401500000013</v>
      </c>
      <c r="D52" s="161">
        <f t="shared" si="0"/>
        <v>-43.174812002252651</v>
      </c>
      <c r="E52" s="94">
        <v>20970.407089999993</v>
      </c>
      <c r="F52" s="94">
        <v>7308.7742100000023</v>
      </c>
      <c r="G52" s="161">
        <f t="shared" si="1"/>
        <v>-65.147199200127659</v>
      </c>
      <c r="H52" s="161">
        <f t="shared" si="2"/>
        <v>9.4474778028749873E-2</v>
      </c>
    </row>
    <row r="53" spans="1:8" ht="12" customHeight="1" x14ac:dyDescent="0.25">
      <c r="A53" s="4" t="s">
        <v>205</v>
      </c>
      <c r="B53" s="78">
        <v>2341.2917450000004</v>
      </c>
      <c r="C53" s="78">
        <v>3019.9115299999994</v>
      </c>
      <c r="D53" s="161">
        <f t="shared" si="0"/>
        <v>28.984845073205467</v>
      </c>
      <c r="E53" s="94">
        <v>6289.58349</v>
      </c>
      <c r="F53" s="94">
        <v>6620.8734300000024</v>
      </c>
      <c r="G53" s="161">
        <f t="shared" si="1"/>
        <v>5.2672794713152449</v>
      </c>
      <c r="H53" s="161">
        <f t="shared" si="2"/>
        <v>8.5582825475695998E-2</v>
      </c>
    </row>
    <row r="54" spans="1:8" ht="12" customHeight="1" x14ac:dyDescent="0.25">
      <c r="A54" s="4" t="s">
        <v>290</v>
      </c>
      <c r="B54" s="78">
        <v>2289.8829929999997</v>
      </c>
      <c r="C54" s="78">
        <v>2147.5198880000003</v>
      </c>
      <c r="D54" s="161">
        <f>IFERROR(((C54/B54-1)*100),"")</f>
        <v>-6.217047134512665</v>
      </c>
      <c r="E54" s="94">
        <v>6667.8580399999983</v>
      </c>
      <c r="F54" s="94">
        <v>6395.5985799999999</v>
      </c>
      <c r="G54" s="161">
        <f>IFERROR(((F54/E54-1)*100),"")</f>
        <v>-4.0831622144132833</v>
      </c>
      <c r="H54" s="161">
        <f t="shared" si="2"/>
        <v>8.2670874601623201E-2</v>
      </c>
    </row>
    <row r="55" spans="1:8" ht="12" customHeight="1" x14ac:dyDescent="0.25">
      <c r="A55" s="4" t="s">
        <v>214</v>
      </c>
      <c r="B55" s="78">
        <v>1685.715705999999</v>
      </c>
      <c r="C55" s="78">
        <v>1268.6409720000001</v>
      </c>
      <c r="D55" s="161">
        <f t="shared" si="0"/>
        <v>-24.741700662543341</v>
      </c>
      <c r="E55" s="94">
        <v>5328.0534600000046</v>
      </c>
      <c r="F55" s="94">
        <v>5229.6071600000059</v>
      </c>
      <c r="G55" s="161">
        <f t="shared" si="1"/>
        <v>-1.8476973014455944</v>
      </c>
      <c r="H55" s="161">
        <f t="shared" si="2"/>
        <v>6.7599020221827524E-2</v>
      </c>
    </row>
    <row r="56" spans="1:8" ht="12" customHeight="1" x14ac:dyDescent="0.25">
      <c r="A56" s="4" t="s">
        <v>217</v>
      </c>
      <c r="B56" s="78">
        <v>3735.6576950000003</v>
      </c>
      <c r="C56" s="78">
        <v>3247.7940379999991</v>
      </c>
      <c r="D56" s="161">
        <f t="shared" si="0"/>
        <v>-13.059645632226513</v>
      </c>
      <c r="E56" s="94">
        <v>3863.1371400000007</v>
      </c>
      <c r="F56" s="94">
        <v>5012.6372700000002</v>
      </c>
      <c r="G56" s="161">
        <f t="shared" si="1"/>
        <v>29.755612817825039</v>
      </c>
      <c r="H56" s="161">
        <f t="shared" si="2"/>
        <v>6.4794421036286007E-2</v>
      </c>
    </row>
    <row r="57" spans="1:8" ht="12" customHeight="1" x14ac:dyDescent="0.25">
      <c r="A57" s="198" t="s">
        <v>31</v>
      </c>
      <c r="B57" s="196">
        <v>70910.392364999963</v>
      </c>
      <c r="C57" s="196">
        <v>55795.311934999991</v>
      </c>
      <c r="D57" s="199">
        <f t="shared" si="0"/>
        <v>-21.315747841582233</v>
      </c>
      <c r="E57" s="196">
        <v>119390.54625000001</v>
      </c>
      <c r="F57" s="196">
        <v>88296.01112999997</v>
      </c>
      <c r="G57" s="199">
        <f t="shared" si="1"/>
        <v>-26.044386341016544</v>
      </c>
      <c r="H57" s="199">
        <f t="shared" si="2"/>
        <v>1.1413331172438523</v>
      </c>
    </row>
    <row r="58" spans="1:8" ht="8.1" customHeight="1" x14ac:dyDescent="0.25">
      <c r="A58" s="11" t="s">
        <v>60</v>
      </c>
      <c r="B58" s="36"/>
      <c r="C58" s="12"/>
      <c r="D58" s="39"/>
      <c r="E58" s="12"/>
      <c r="F58" s="12"/>
      <c r="G58" s="39"/>
      <c r="H58" s="13"/>
    </row>
    <row r="59" spans="1:8" ht="8.1" customHeight="1" x14ac:dyDescent="0.25">
      <c r="A59" s="14" t="s">
        <v>33</v>
      </c>
      <c r="B59" s="36"/>
      <c r="C59" s="12"/>
      <c r="D59" s="39"/>
      <c r="E59" s="12"/>
      <c r="F59" s="12"/>
      <c r="G59" s="39"/>
      <c r="H59" s="13"/>
    </row>
    <row r="60" spans="1:8" ht="8.1" customHeight="1" x14ac:dyDescent="0.25">
      <c r="A60" s="293" t="s">
        <v>634</v>
      </c>
      <c r="B60" s="293"/>
      <c r="C60" s="293"/>
      <c r="D60" s="293"/>
      <c r="E60" s="293"/>
      <c r="F60" s="293"/>
      <c r="G60" s="293"/>
      <c r="H60" s="13"/>
    </row>
    <row r="61" spans="1:8" x14ac:dyDescent="0.25">
      <c r="B61" s="32"/>
      <c r="C61" s="32"/>
      <c r="D61" s="40"/>
      <c r="E61" s="32"/>
      <c r="F61" s="32"/>
      <c r="G61" s="40"/>
    </row>
    <row r="62" spans="1:8" x14ac:dyDescent="0.25">
      <c r="B62" s="32"/>
      <c r="C62" s="32"/>
      <c r="D62" s="32"/>
      <c r="E62" s="32"/>
      <c r="F62" s="32"/>
      <c r="G62" s="40"/>
    </row>
    <row r="63" spans="1:8" x14ac:dyDescent="0.25">
      <c r="B63" s="32"/>
      <c r="C63" s="32"/>
      <c r="D63" s="32"/>
      <c r="E63" s="32"/>
      <c r="F63" s="32"/>
      <c r="G63" s="40"/>
    </row>
    <row r="64" spans="1:8" x14ac:dyDescent="0.25">
      <c r="B64" s="32"/>
      <c r="C64" s="32"/>
      <c r="D64" s="40"/>
      <c r="E64" s="32"/>
      <c r="F64" s="32"/>
      <c r="G64" s="40"/>
    </row>
    <row r="65" spans="2:7" x14ac:dyDescent="0.25">
      <c r="B65" s="32"/>
      <c r="C65" s="32"/>
      <c r="D65" s="40"/>
      <c r="E65" s="32"/>
      <c r="F65" s="32"/>
      <c r="G65" s="40"/>
    </row>
    <row r="66" spans="2:7" x14ac:dyDescent="0.25">
      <c r="B66" s="32"/>
      <c r="C66" s="32"/>
      <c r="D66" s="40"/>
      <c r="E66" s="32"/>
      <c r="F66" s="32"/>
      <c r="G66" s="40"/>
    </row>
    <row r="67" spans="2:7" x14ac:dyDescent="0.25">
      <c r="B67" s="32"/>
      <c r="C67" s="32"/>
      <c r="D67" s="40"/>
      <c r="E67" s="32"/>
      <c r="F67" s="32"/>
      <c r="G67" s="40"/>
    </row>
    <row r="68" spans="2:7" x14ac:dyDescent="0.25">
      <c r="B68" s="32"/>
      <c r="C68" s="32"/>
      <c r="D68" s="40"/>
      <c r="E68" s="32"/>
      <c r="F68" s="32"/>
      <c r="G68" s="40"/>
    </row>
    <row r="69" spans="2:7" x14ac:dyDescent="0.25">
      <c r="B69" s="32"/>
      <c r="C69" s="32"/>
      <c r="D69" s="40"/>
      <c r="E69" s="32"/>
      <c r="F69" s="32"/>
      <c r="G69" s="40"/>
    </row>
    <row r="70" spans="2:7" x14ac:dyDescent="0.25">
      <c r="B70" s="32"/>
      <c r="C70" s="32"/>
      <c r="D70" s="40"/>
      <c r="E70" s="32"/>
      <c r="F70" s="32"/>
      <c r="G70" s="40"/>
    </row>
    <row r="71" spans="2:7" x14ac:dyDescent="0.25">
      <c r="B71" s="32"/>
      <c r="C71" s="32"/>
      <c r="D71" s="40"/>
      <c r="E71" s="32"/>
      <c r="F71" s="32"/>
      <c r="G71" s="40"/>
    </row>
    <row r="72" spans="2:7" x14ac:dyDescent="0.25">
      <c r="B72" s="32"/>
      <c r="C72" s="32"/>
      <c r="D72" s="40"/>
      <c r="E72" s="32"/>
      <c r="F72" s="32"/>
      <c r="G72" s="40"/>
    </row>
    <row r="73" spans="2:7" x14ac:dyDescent="0.25">
      <c r="B73" s="32"/>
      <c r="C73" s="32"/>
      <c r="D73" s="40"/>
      <c r="E73" s="32"/>
      <c r="F73" s="32"/>
      <c r="G73" s="40"/>
    </row>
    <row r="74" spans="2:7" x14ac:dyDescent="0.25">
      <c r="B74" s="32"/>
      <c r="C74" s="32"/>
      <c r="D74" s="40"/>
      <c r="E74" s="32"/>
      <c r="F74" s="32"/>
      <c r="G74" s="40"/>
    </row>
    <row r="75" spans="2:7" x14ac:dyDescent="0.25">
      <c r="B75" s="32"/>
      <c r="C75" s="32"/>
      <c r="D75" s="40"/>
      <c r="E75" s="32"/>
      <c r="F75" s="32"/>
      <c r="G75" s="40"/>
    </row>
    <row r="76" spans="2:7" x14ac:dyDescent="0.25">
      <c r="B76" s="32"/>
      <c r="C76" s="32"/>
      <c r="D76" s="40"/>
      <c r="E76" s="32"/>
      <c r="F76" s="32"/>
      <c r="G76" s="40"/>
    </row>
    <row r="77" spans="2:7" x14ac:dyDescent="0.25">
      <c r="B77" s="32"/>
      <c r="C77" s="32"/>
      <c r="D77" s="40"/>
      <c r="E77" s="32"/>
      <c r="F77" s="32"/>
      <c r="G77" s="40"/>
    </row>
    <row r="78" spans="2:7" x14ac:dyDescent="0.25">
      <c r="B78" s="32"/>
      <c r="C78" s="32"/>
      <c r="D78" s="40"/>
      <c r="E78" s="32"/>
      <c r="F78" s="32"/>
      <c r="G78" s="40"/>
    </row>
    <row r="79" spans="2:7" x14ac:dyDescent="0.25">
      <c r="B79" s="32"/>
      <c r="C79" s="32"/>
      <c r="D79" s="40"/>
      <c r="E79" s="32"/>
      <c r="F79" s="32"/>
      <c r="G79" s="40"/>
    </row>
    <row r="80" spans="2:7" x14ac:dyDescent="0.25">
      <c r="B80" s="32"/>
      <c r="C80" s="32"/>
      <c r="D80" s="40"/>
      <c r="E80" s="32"/>
      <c r="F80" s="32"/>
      <c r="G80" s="40"/>
    </row>
    <row r="81" spans="2:7" x14ac:dyDescent="0.25">
      <c r="B81" s="32"/>
      <c r="C81" s="32"/>
      <c r="D81" s="40"/>
      <c r="E81" s="32"/>
      <c r="F81" s="32"/>
      <c r="G81" s="40"/>
    </row>
    <row r="82" spans="2:7" x14ac:dyDescent="0.25">
      <c r="B82" s="32"/>
      <c r="C82" s="32"/>
      <c r="D82" s="40"/>
      <c r="E82" s="32"/>
      <c r="F82" s="32"/>
      <c r="G82" s="40"/>
    </row>
    <row r="83" spans="2:7" x14ac:dyDescent="0.25">
      <c r="B83" s="32"/>
      <c r="C83" s="32"/>
      <c r="D83" s="40"/>
      <c r="E83" s="32"/>
      <c r="F83" s="32"/>
      <c r="G83" s="40"/>
    </row>
    <row r="84" spans="2:7" x14ac:dyDescent="0.25">
      <c r="B84" s="32"/>
      <c r="C84" s="32"/>
      <c r="D84" s="40"/>
      <c r="E84" s="32"/>
      <c r="F84" s="32"/>
      <c r="G84" s="40"/>
    </row>
    <row r="85" spans="2:7" x14ac:dyDescent="0.25">
      <c r="B85" s="32"/>
      <c r="C85" s="32"/>
      <c r="D85" s="40"/>
      <c r="E85" s="32"/>
      <c r="F85" s="32"/>
      <c r="G85" s="40"/>
    </row>
    <row r="86" spans="2:7" x14ac:dyDescent="0.25">
      <c r="B86" s="32"/>
      <c r="C86" s="32"/>
      <c r="D86" s="40"/>
      <c r="E86" s="32"/>
      <c r="F86" s="32"/>
      <c r="G86" s="40"/>
    </row>
    <row r="87" spans="2:7" x14ac:dyDescent="0.25">
      <c r="B87" s="32"/>
      <c r="C87" s="32"/>
      <c r="D87" s="40"/>
      <c r="E87" s="32"/>
      <c r="F87" s="32"/>
      <c r="G87" s="40"/>
    </row>
    <row r="88" spans="2:7" x14ac:dyDescent="0.25">
      <c r="B88" s="32"/>
      <c r="C88" s="32"/>
      <c r="D88" s="40"/>
      <c r="E88" s="32"/>
      <c r="F88" s="32"/>
      <c r="G88" s="40"/>
    </row>
    <row r="89" spans="2:7" x14ac:dyDescent="0.25">
      <c r="B89" s="32"/>
      <c r="C89" s="32"/>
      <c r="D89" s="40"/>
      <c r="E89" s="32"/>
      <c r="F89" s="32"/>
      <c r="G89" s="40"/>
    </row>
    <row r="90" spans="2:7" x14ac:dyDescent="0.25">
      <c r="B90" s="32"/>
      <c r="C90" s="32"/>
      <c r="D90" s="40"/>
      <c r="E90" s="32"/>
      <c r="F90" s="32"/>
      <c r="G90" s="40"/>
    </row>
    <row r="91" spans="2:7" x14ac:dyDescent="0.25">
      <c r="B91" s="32"/>
      <c r="C91" s="32"/>
      <c r="D91" s="40"/>
      <c r="E91" s="32"/>
      <c r="F91" s="32"/>
      <c r="G91" s="40"/>
    </row>
    <row r="92" spans="2:7" x14ac:dyDescent="0.25">
      <c r="B92" s="32"/>
      <c r="C92" s="32"/>
      <c r="D92" s="40"/>
      <c r="E92" s="32"/>
      <c r="F92" s="32"/>
      <c r="G92" s="40"/>
    </row>
    <row r="93" spans="2:7" x14ac:dyDescent="0.25">
      <c r="B93" s="32"/>
      <c r="C93" s="32"/>
      <c r="D93" s="40"/>
      <c r="E93" s="32"/>
      <c r="F93" s="32"/>
      <c r="G93" s="40"/>
    </row>
    <row r="94" spans="2:7" x14ac:dyDescent="0.25">
      <c r="B94" s="32"/>
      <c r="C94" s="32"/>
      <c r="D94" s="40"/>
      <c r="E94" s="32"/>
      <c r="F94" s="32"/>
      <c r="G94" s="40"/>
    </row>
    <row r="95" spans="2:7" x14ac:dyDescent="0.25">
      <c r="B95" s="32"/>
      <c r="C95" s="32"/>
      <c r="D95" s="40"/>
      <c r="E95" s="32"/>
      <c r="F95" s="32"/>
      <c r="G95" s="40"/>
    </row>
    <row r="96" spans="2:7" x14ac:dyDescent="0.25">
      <c r="B96" s="32"/>
      <c r="C96" s="32"/>
      <c r="D96" s="40"/>
      <c r="E96" s="32"/>
      <c r="F96" s="32"/>
      <c r="G96" s="40"/>
    </row>
    <row r="97" spans="2:7" x14ac:dyDescent="0.25">
      <c r="B97" s="32"/>
      <c r="C97" s="32"/>
      <c r="D97" s="40"/>
      <c r="E97" s="32"/>
      <c r="F97" s="32"/>
      <c r="G97" s="40"/>
    </row>
    <row r="98" spans="2:7" x14ac:dyDescent="0.25">
      <c r="B98" s="32"/>
      <c r="C98" s="32"/>
      <c r="D98" s="40"/>
      <c r="E98" s="32"/>
      <c r="F98" s="32"/>
      <c r="G98" s="40"/>
    </row>
    <row r="99" spans="2:7" x14ac:dyDescent="0.25">
      <c r="B99" s="32"/>
      <c r="C99" s="32"/>
      <c r="D99" s="40"/>
      <c r="E99" s="32"/>
      <c r="F99" s="32"/>
      <c r="G99" s="40"/>
    </row>
    <row r="100" spans="2:7" x14ac:dyDescent="0.25">
      <c r="B100" s="32"/>
      <c r="C100" s="32"/>
      <c r="D100" s="40"/>
      <c r="E100" s="32"/>
      <c r="F100" s="32"/>
      <c r="G100" s="40"/>
    </row>
    <row r="101" spans="2:7" x14ac:dyDescent="0.25">
      <c r="B101" s="32"/>
      <c r="C101" s="32"/>
      <c r="D101" s="40"/>
      <c r="E101" s="32"/>
      <c r="F101" s="32"/>
      <c r="G101" s="40"/>
    </row>
    <row r="102" spans="2:7" x14ac:dyDescent="0.25">
      <c r="B102" s="32"/>
      <c r="C102" s="32"/>
      <c r="D102" s="40"/>
      <c r="E102" s="32"/>
      <c r="F102" s="32"/>
      <c r="G102" s="40"/>
    </row>
    <row r="103" spans="2:7" x14ac:dyDescent="0.25">
      <c r="B103" s="32"/>
      <c r="C103" s="32"/>
      <c r="D103" s="40"/>
      <c r="E103" s="32"/>
      <c r="F103" s="32"/>
      <c r="G103" s="40"/>
    </row>
    <row r="104" spans="2:7" x14ac:dyDescent="0.25">
      <c r="B104" s="32"/>
      <c r="C104" s="32"/>
      <c r="D104" s="40"/>
      <c r="E104" s="32"/>
      <c r="F104" s="32"/>
      <c r="G104" s="40"/>
    </row>
    <row r="105" spans="2:7" x14ac:dyDescent="0.25">
      <c r="B105" s="32"/>
      <c r="C105" s="32"/>
      <c r="D105" s="40"/>
      <c r="E105" s="32"/>
      <c r="F105" s="32"/>
      <c r="G105" s="40"/>
    </row>
    <row r="106" spans="2:7" x14ac:dyDescent="0.25">
      <c r="B106" s="32"/>
      <c r="C106" s="32"/>
      <c r="D106" s="40"/>
      <c r="E106" s="32"/>
      <c r="F106" s="32"/>
      <c r="G106" s="40"/>
    </row>
    <row r="107" spans="2:7" x14ac:dyDescent="0.25">
      <c r="B107" s="32"/>
      <c r="C107" s="32"/>
      <c r="D107" s="40"/>
      <c r="E107" s="32"/>
      <c r="F107" s="32"/>
      <c r="G107" s="40"/>
    </row>
    <row r="108" spans="2:7" x14ac:dyDescent="0.25">
      <c r="B108" s="32"/>
      <c r="C108" s="32"/>
      <c r="D108" s="40"/>
      <c r="E108" s="32"/>
      <c r="F108" s="32"/>
      <c r="G108" s="40"/>
    </row>
    <row r="109" spans="2:7" x14ac:dyDescent="0.25">
      <c r="B109" s="32"/>
      <c r="C109" s="32"/>
      <c r="D109" s="40"/>
      <c r="E109" s="32"/>
      <c r="F109" s="32"/>
      <c r="G109" s="40"/>
    </row>
    <row r="110" spans="2:7" x14ac:dyDescent="0.25">
      <c r="B110" s="32"/>
      <c r="C110" s="32"/>
      <c r="D110" s="40"/>
      <c r="E110" s="32"/>
      <c r="F110" s="32"/>
      <c r="G110" s="40"/>
    </row>
    <row r="111" spans="2:7" x14ac:dyDescent="0.25">
      <c r="B111" s="32"/>
      <c r="C111" s="32"/>
      <c r="D111" s="40"/>
      <c r="E111" s="32"/>
      <c r="F111" s="32"/>
      <c r="G111" s="40"/>
    </row>
    <row r="112" spans="2:7" x14ac:dyDescent="0.25">
      <c r="B112" s="32"/>
      <c r="C112" s="32"/>
      <c r="D112" s="40"/>
      <c r="E112" s="32"/>
      <c r="F112" s="32"/>
      <c r="G112" s="40"/>
    </row>
    <row r="113" spans="2:7" x14ac:dyDescent="0.25">
      <c r="B113" s="32"/>
      <c r="C113" s="32"/>
      <c r="D113" s="40"/>
      <c r="E113" s="32"/>
      <c r="F113" s="32"/>
      <c r="G113" s="40"/>
    </row>
    <row r="114" spans="2:7" x14ac:dyDescent="0.25">
      <c r="B114" s="32"/>
      <c r="C114" s="32"/>
      <c r="D114" s="40"/>
      <c r="E114" s="32"/>
      <c r="F114" s="32"/>
      <c r="G114" s="40"/>
    </row>
    <row r="115" spans="2:7" x14ac:dyDescent="0.25">
      <c r="B115" s="32"/>
      <c r="C115" s="32"/>
      <c r="D115" s="40"/>
      <c r="E115" s="32"/>
      <c r="F115" s="32"/>
      <c r="G115" s="40"/>
    </row>
    <row r="116" spans="2:7" x14ac:dyDescent="0.25">
      <c r="B116" s="32"/>
      <c r="C116" s="32"/>
      <c r="D116" s="40"/>
      <c r="E116" s="32"/>
      <c r="F116" s="32"/>
      <c r="G116" s="40"/>
    </row>
    <row r="117" spans="2:7" x14ac:dyDescent="0.25">
      <c r="B117" s="32"/>
      <c r="C117" s="32"/>
      <c r="D117" s="40"/>
      <c r="E117" s="32"/>
      <c r="F117" s="32"/>
      <c r="G117" s="40"/>
    </row>
    <row r="118" spans="2:7" x14ac:dyDescent="0.25">
      <c r="B118" s="32"/>
      <c r="C118" s="32"/>
      <c r="D118" s="40"/>
      <c r="E118" s="32"/>
      <c r="F118" s="32"/>
      <c r="G118" s="40"/>
    </row>
    <row r="119" spans="2:7" x14ac:dyDescent="0.25">
      <c r="B119" s="32"/>
      <c r="C119" s="32"/>
      <c r="D119" s="40"/>
      <c r="E119" s="32"/>
      <c r="F119" s="32"/>
      <c r="G119" s="40"/>
    </row>
    <row r="120" spans="2:7" x14ac:dyDescent="0.25">
      <c r="B120" s="32"/>
      <c r="C120" s="32"/>
      <c r="D120" s="40"/>
      <c r="E120" s="32"/>
      <c r="F120" s="32"/>
      <c r="G120" s="40"/>
    </row>
    <row r="121" spans="2:7" x14ac:dyDescent="0.25">
      <c r="B121" s="32"/>
      <c r="C121" s="32"/>
      <c r="D121" s="40"/>
      <c r="E121" s="32"/>
      <c r="F121" s="32"/>
      <c r="G121" s="40"/>
    </row>
    <row r="122" spans="2:7" x14ac:dyDescent="0.25">
      <c r="B122" s="32"/>
      <c r="C122" s="32"/>
      <c r="D122" s="40"/>
      <c r="E122" s="32"/>
      <c r="F122" s="32"/>
      <c r="G122" s="40"/>
    </row>
    <row r="123" spans="2:7" x14ac:dyDescent="0.25">
      <c r="B123" s="32"/>
      <c r="C123" s="32"/>
      <c r="D123" s="40"/>
      <c r="E123" s="32"/>
      <c r="F123" s="32"/>
      <c r="G123" s="40"/>
    </row>
    <row r="124" spans="2:7" x14ac:dyDescent="0.25">
      <c r="B124" s="32"/>
      <c r="C124" s="32"/>
      <c r="D124" s="40"/>
      <c r="E124" s="32"/>
      <c r="F124" s="32"/>
      <c r="G124" s="40"/>
    </row>
    <row r="125" spans="2:7" x14ac:dyDescent="0.25">
      <c r="B125" s="32"/>
      <c r="C125" s="32"/>
      <c r="D125" s="40"/>
      <c r="E125" s="32"/>
      <c r="F125" s="32"/>
      <c r="G125" s="40"/>
    </row>
    <row r="126" spans="2:7" x14ac:dyDescent="0.25">
      <c r="B126" s="32"/>
      <c r="C126" s="32"/>
      <c r="D126" s="40"/>
      <c r="E126" s="32"/>
      <c r="F126" s="32"/>
      <c r="G126" s="40"/>
    </row>
    <row r="127" spans="2:7" x14ac:dyDescent="0.25">
      <c r="B127" s="32"/>
      <c r="C127" s="32"/>
      <c r="D127" s="40"/>
      <c r="E127" s="32"/>
      <c r="F127" s="32"/>
      <c r="G127" s="40"/>
    </row>
    <row r="128" spans="2:7" x14ac:dyDescent="0.25">
      <c r="B128" s="32"/>
      <c r="C128" s="32"/>
      <c r="D128" s="40"/>
      <c r="E128" s="32"/>
      <c r="F128" s="32"/>
      <c r="G128" s="40"/>
    </row>
    <row r="129" spans="2:7" x14ac:dyDescent="0.25">
      <c r="B129" s="32"/>
      <c r="C129" s="32"/>
      <c r="D129" s="40"/>
      <c r="E129" s="32"/>
      <c r="F129" s="32"/>
      <c r="G129" s="40"/>
    </row>
    <row r="130" spans="2:7" x14ac:dyDescent="0.25">
      <c r="B130" s="32"/>
      <c r="C130" s="32"/>
      <c r="D130" s="40"/>
      <c r="E130" s="32"/>
      <c r="F130" s="32"/>
      <c r="G130" s="40"/>
    </row>
    <row r="131" spans="2:7" x14ac:dyDescent="0.25">
      <c r="B131" s="32"/>
      <c r="C131" s="32"/>
      <c r="D131" s="40"/>
      <c r="E131" s="32"/>
      <c r="F131" s="32"/>
      <c r="G131" s="40"/>
    </row>
    <row r="132" spans="2:7" x14ac:dyDescent="0.25">
      <c r="B132" s="32"/>
      <c r="C132" s="32"/>
      <c r="D132" s="40"/>
      <c r="E132" s="32"/>
      <c r="F132" s="32"/>
      <c r="G132" s="40"/>
    </row>
    <row r="133" spans="2:7" x14ac:dyDescent="0.25">
      <c r="B133" s="32"/>
      <c r="C133" s="32"/>
      <c r="D133" s="40"/>
      <c r="E133" s="32"/>
      <c r="F133" s="32"/>
      <c r="G133" s="40"/>
    </row>
    <row r="134" spans="2:7" x14ac:dyDescent="0.25">
      <c r="B134" s="32"/>
      <c r="C134" s="32"/>
      <c r="D134" s="40"/>
      <c r="E134" s="32"/>
      <c r="F134" s="32"/>
      <c r="G134" s="40"/>
    </row>
    <row r="135" spans="2:7" x14ac:dyDescent="0.25">
      <c r="B135" s="32"/>
      <c r="C135" s="32"/>
      <c r="D135" s="40"/>
      <c r="E135" s="32"/>
      <c r="F135" s="32"/>
      <c r="G135" s="40"/>
    </row>
    <row r="136" spans="2:7" x14ac:dyDescent="0.25">
      <c r="B136" s="32"/>
      <c r="C136" s="32"/>
      <c r="D136" s="40"/>
      <c r="E136" s="32"/>
      <c r="F136" s="32"/>
      <c r="G136" s="40"/>
    </row>
    <row r="137" spans="2:7" x14ac:dyDescent="0.25">
      <c r="B137" s="32"/>
      <c r="C137" s="32"/>
      <c r="D137" s="40"/>
      <c r="E137" s="32"/>
      <c r="F137" s="32"/>
      <c r="G137" s="40"/>
    </row>
    <row r="138" spans="2:7" x14ac:dyDescent="0.25">
      <c r="B138" s="32"/>
      <c r="C138" s="32"/>
      <c r="D138" s="40"/>
      <c r="E138" s="32"/>
      <c r="F138" s="32"/>
      <c r="G138" s="40"/>
    </row>
    <row r="139" spans="2:7" x14ac:dyDescent="0.25">
      <c r="B139" s="32"/>
      <c r="C139" s="32"/>
      <c r="D139" s="40"/>
      <c r="E139" s="32"/>
      <c r="F139" s="32"/>
      <c r="G139" s="40"/>
    </row>
    <row r="140" spans="2:7" x14ac:dyDescent="0.25">
      <c r="B140" s="32"/>
      <c r="C140" s="32"/>
      <c r="D140" s="40"/>
      <c r="E140" s="32"/>
      <c r="F140" s="32"/>
      <c r="G140" s="40"/>
    </row>
    <row r="141" spans="2:7" x14ac:dyDescent="0.25">
      <c r="B141" s="32"/>
      <c r="C141" s="32"/>
      <c r="D141" s="40"/>
      <c r="E141" s="32"/>
      <c r="F141" s="32"/>
      <c r="G141" s="40"/>
    </row>
    <row r="142" spans="2:7" x14ac:dyDescent="0.25">
      <c r="B142" s="32"/>
      <c r="C142" s="32"/>
      <c r="D142" s="40"/>
      <c r="E142" s="32"/>
      <c r="F142" s="32"/>
      <c r="G142" s="40"/>
    </row>
    <row r="143" spans="2:7" x14ac:dyDescent="0.25">
      <c r="B143" s="32"/>
      <c r="C143" s="32"/>
      <c r="D143" s="40"/>
      <c r="E143" s="32"/>
      <c r="F143" s="32"/>
      <c r="G143" s="40"/>
    </row>
    <row r="144" spans="2:7" x14ac:dyDescent="0.25">
      <c r="B144" s="32"/>
      <c r="C144" s="32"/>
      <c r="D144" s="40"/>
      <c r="E144" s="32"/>
      <c r="F144" s="32"/>
      <c r="G144" s="40"/>
    </row>
    <row r="145" spans="2:7" x14ac:dyDescent="0.25">
      <c r="B145" s="32"/>
      <c r="C145" s="32"/>
      <c r="D145" s="40"/>
      <c r="E145" s="32"/>
      <c r="F145" s="32"/>
      <c r="G145" s="40"/>
    </row>
    <row r="146" spans="2:7" x14ac:dyDescent="0.25">
      <c r="B146" s="32"/>
      <c r="C146" s="32"/>
      <c r="D146" s="40"/>
      <c r="E146" s="32"/>
      <c r="F146" s="32"/>
      <c r="G146" s="40"/>
    </row>
    <row r="147" spans="2:7" x14ac:dyDescent="0.25">
      <c r="B147" s="32"/>
      <c r="C147" s="32"/>
      <c r="D147" s="40"/>
      <c r="E147" s="32"/>
      <c r="F147" s="32"/>
      <c r="G147" s="40"/>
    </row>
    <row r="148" spans="2:7" x14ac:dyDescent="0.25">
      <c r="B148" s="32"/>
      <c r="C148" s="32"/>
      <c r="D148" s="40"/>
      <c r="E148" s="32"/>
      <c r="F148" s="32"/>
      <c r="G148" s="40"/>
    </row>
    <row r="149" spans="2:7" x14ac:dyDescent="0.25">
      <c r="B149" s="32"/>
      <c r="C149" s="32"/>
      <c r="D149" s="40"/>
      <c r="E149" s="32"/>
      <c r="F149" s="32"/>
      <c r="G149" s="40"/>
    </row>
    <row r="150" spans="2:7" x14ac:dyDescent="0.25">
      <c r="B150" s="32"/>
      <c r="C150" s="32"/>
      <c r="D150" s="40"/>
      <c r="E150" s="32"/>
      <c r="F150" s="32"/>
      <c r="G150" s="40"/>
    </row>
    <row r="151" spans="2:7" x14ac:dyDescent="0.25">
      <c r="B151" s="32"/>
      <c r="C151" s="32"/>
      <c r="D151" s="40"/>
      <c r="E151" s="32"/>
      <c r="F151" s="32"/>
      <c r="G151" s="40"/>
    </row>
    <row r="152" spans="2:7" x14ac:dyDescent="0.25">
      <c r="B152" s="32"/>
      <c r="C152" s="32"/>
      <c r="D152" s="40"/>
      <c r="E152" s="32"/>
      <c r="F152" s="32"/>
      <c r="G152" s="40"/>
    </row>
    <row r="153" spans="2:7" x14ac:dyDescent="0.25">
      <c r="B153" s="32"/>
      <c r="C153" s="32"/>
      <c r="D153" s="40"/>
      <c r="E153" s="32"/>
      <c r="F153" s="32"/>
      <c r="G153" s="40"/>
    </row>
    <row r="154" spans="2:7" x14ac:dyDescent="0.25">
      <c r="B154" s="32"/>
      <c r="C154" s="32"/>
      <c r="D154" s="40"/>
      <c r="E154" s="32"/>
      <c r="F154" s="32"/>
      <c r="G154" s="40"/>
    </row>
    <row r="155" spans="2:7" x14ac:dyDescent="0.25">
      <c r="B155" s="32"/>
      <c r="C155" s="32"/>
      <c r="D155" s="40"/>
      <c r="E155" s="32"/>
      <c r="F155" s="32"/>
      <c r="G155" s="40"/>
    </row>
    <row r="156" spans="2:7" x14ac:dyDescent="0.25">
      <c r="B156" s="32"/>
      <c r="C156" s="32"/>
      <c r="D156" s="40"/>
      <c r="E156" s="32"/>
      <c r="F156" s="32"/>
      <c r="G156" s="40"/>
    </row>
    <row r="157" spans="2:7" x14ac:dyDescent="0.25">
      <c r="B157" s="32"/>
      <c r="C157" s="32"/>
      <c r="D157" s="40"/>
      <c r="E157" s="32"/>
      <c r="F157" s="32"/>
      <c r="G157" s="40"/>
    </row>
    <row r="158" spans="2:7" x14ac:dyDescent="0.25">
      <c r="B158" s="32"/>
      <c r="C158" s="32"/>
      <c r="D158" s="40"/>
      <c r="E158" s="32"/>
      <c r="F158" s="32"/>
      <c r="G158" s="40"/>
    </row>
    <row r="159" spans="2:7" x14ac:dyDescent="0.25">
      <c r="B159" s="32"/>
      <c r="C159" s="32"/>
      <c r="D159" s="40"/>
      <c r="E159" s="32"/>
      <c r="F159" s="32"/>
      <c r="G159" s="40"/>
    </row>
    <row r="160" spans="2:7" x14ac:dyDescent="0.25">
      <c r="B160" s="32"/>
      <c r="C160" s="32"/>
      <c r="D160" s="40"/>
      <c r="E160" s="32"/>
      <c r="F160" s="32"/>
      <c r="G160" s="40"/>
    </row>
    <row r="161" spans="2:7" x14ac:dyDescent="0.25">
      <c r="B161" s="32"/>
      <c r="C161" s="32"/>
      <c r="D161" s="40"/>
      <c r="E161" s="32"/>
      <c r="F161" s="32"/>
      <c r="G161" s="40"/>
    </row>
    <row r="162" spans="2:7" x14ac:dyDescent="0.25">
      <c r="B162" s="32"/>
      <c r="C162" s="32"/>
      <c r="D162" s="40"/>
      <c r="E162" s="32"/>
      <c r="F162" s="32"/>
      <c r="G162" s="40"/>
    </row>
    <row r="163" spans="2:7" x14ac:dyDescent="0.25">
      <c r="B163" s="32"/>
      <c r="C163" s="32"/>
      <c r="D163" s="40"/>
      <c r="E163" s="32"/>
      <c r="F163" s="32"/>
      <c r="G163" s="40"/>
    </row>
    <row r="164" spans="2:7" x14ac:dyDescent="0.25">
      <c r="B164" s="32"/>
      <c r="C164" s="32"/>
      <c r="D164" s="40"/>
      <c r="E164" s="32"/>
      <c r="F164" s="32"/>
      <c r="G164" s="40"/>
    </row>
    <row r="165" spans="2:7" x14ac:dyDescent="0.25">
      <c r="B165" s="32"/>
      <c r="C165" s="32"/>
      <c r="D165" s="40"/>
      <c r="E165" s="32"/>
      <c r="F165" s="32"/>
      <c r="G165" s="40"/>
    </row>
    <row r="166" spans="2:7" x14ac:dyDescent="0.25">
      <c r="B166" s="32"/>
      <c r="C166" s="32"/>
      <c r="D166" s="40"/>
      <c r="E166" s="32"/>
      <c r="F166" s="32"/>
      <c r="G166" s="40"/>
    </row>
    <row r="167" spans="2:7" x14ac:dyDescent="0.25">
      <c r="B167" s="32"/>
      <c r="C167" s="32"/>
      <c r="D167" s="40"/>
      <c r="E167" s="32"/>
      <c r="F167" s="32"/>
      <c r="G167" s="40"/>
    </row>
    <row r="168" spans="2:7" x14ac:dyDescent="0.25">
      <c r="B168" s="32"/>
      <c r="C168" s="32"/>
      <c r="D168" s="40"/>
      <c r="E168" s="32"/>
      <c r="F168" s="32"/>
      <c r="G168" s="40"/>
    </row>
    <row r="169" spans="2:7" x14ac:dyDescent="0.25">
      <c r="B169" s="32"/>
      <c r="C169" s="32"/>
      <c r="D169" s="40"/>
      <c r="E169" s="32"/>
      <c r="F169" s="32"/>
      <c r="G169" s="40"/>
    </row>
    <row r="170" spans="2:7" x14ac:dyDescent="0.25">
      <c r="B170" s="32"/>
      <c r="C170" s="32"/>
      <c r="D170" s="40"/>
      <c r="E170" s="32"/>
      <c r="F170" s="32"/>
      <c r="G170" s="40"/>
    </row>
    <row r="171" spans="2:7" x14ac:dyDescent="0.25">
      <c r="B171" s="32"/>
      <c r="C171" s="32"/>
      <c r="D171" s="40"/>
      <c r="E171" s="32"/>
      <c r="F171" s="32"/>
      <c r="G171" s="40"/>
    </row>
    <row r="172" spans="2:7" x14ac:dyDescent="0.25">
      <c r="B172" s="32"/>
      <c r="C172" s="32"/>
      <c r="D172" s="40"/>
      <c r="E172" s="32"/>
      <c r="F172" s="32"/>
      <c r="G172" s="40"/>
    </row>
    <row r="173" spans="2:7" x14ac:dyDescent="0.25">
      <c r="B173" s="32"/>
      <c r="C173" s="32"/>
      <c r="D173" s="40"/>
      <c r="E173" s="32"/>
      <c r="F173" s="32"/>
      <c r="G173" s="40"/>
    </row>
    <row r="174" spans="2:7" x14ac:dyDescent="0.25">
      <c r="B174" s="32"/>
      <c r="C174" s="32"/>
      <c r="D174" s="40"/>
      <c r="E174" s="32"/>
      <c r="F174" s="32"/>
      <c r="G174" s="40"/>
    </row>
    <row r="175" spans="2:7" x14ac:dyDescent="0.25">
      <c r="B175" s="32"/>
      <c r="C175" s="32"/>
      <c r="D175" s="40"/>
      <c r="E175" s="32"/>
      <c r="F175" s="32"/>
      <c r="G175" s="40"/>
    </row>
    <row r="176" spans="2:7" x14ac:dyDescent="0.25">
      <c r="B176" s="32"/>
      <c r="C176" s="32"/>
      <c r="D176" s="40"/>
      <c r="E176" s="32"/>
      <c r="F176" s="32"/>
      <c r="G176" s="40"/>
    </row>
    <row r="177" spans="2:7" x14ac:dyDescent="0.25">
      <c r="B177" s="32"/>
      <c r="C177" s="32"/>
      <c r="D177" s="40"/>
      <c r="E177" s="32"/>
      <c r="F177" s="32"/>
      <c r="G177" s="40"/>
    </row>
    <row r="178" spans="2:7" x14ac:dyDescent="0.25">
      <c r="B178" s="32"/>
      <c r="C178" s="32"/>
      <c r="D178" s="40"/>
      <c r="E178" s="32"/>
      <c r="F178" s="32"/>
      <c r="G178" s="40"/>
    </row>
    <row r="179" spans="2:7" x14ac:dyDescent="0.25">
      <c r="B179" s="32"/>
      <c r="C179" s="32"/>
      <c r="D179" s="40"/>
      <c r="E179" s="32"/>
      <c r="F179" s="32"/>
      <c r="G179" s="40"/>
    </row>
    <row r="180" spans="2:7" x14ac:dyDescent="0.25">
      <c r="B180" s="32"/>
      <c r="C180" s="32"/>
      <c r="D180" s="40"/>
      <c r="E180" s="32"/>
      <c r="F180" s="32"/>
      <c r="G180" s="40"/>
    </row>
    <row r="181" spans="2:7" x14ac:dyDescent="0.25">
      <c r="B181" s="32"/>
      <c r="C181" s="32"/>
      <c r="D181" s="40"/>
      <c r="E181" s="32"/>
      <c r="F181" s="32"/>
      <c r="G181" s="40"/>
    </row>
    <row r="182" spans="2:7" x14ac:dyDescent="0.25">
      <c r="B182" s="32"/>
      <c r="C182" s="32"/>
      <c r="D182" s="40"/>
      <c r="E182" s="32"/>
      <c r="F182" s="32"/>
      <c r="G182" s="40"/>
    </row>
    <row r="183" spans="2:7" x14ac:dyDescent="0.25">
      <c r="B183" s="32"/>
      <c r="C183" s="32"/>
      <c r="D183" s="40"/>
      <c r="E183" s="32"/>
      <c r="F183" s="32"/>
      <c r="G183" s="40"/>
    </row>
    <row r="184" spans="2:7" x14ac:dyDescent="0.25">
      <c r="B184" s="32"/>
      <c r="C184" s="32"/>
      <c r="D184" s="40"/>
      <c r="E184" s="32"/>
      <c r="F184" s="32"/>
      <c r="G184" s="40"/>
    </row>
    <row r="185" spans="2:7" x14ac:dyDescent="0.25">
      <c r="B185" s="32"/>
      <c r="C185" s="32"/>
      <c r="D185" s="40"/>
      <c r="E185" s="32"/>
      <c r="F185" s="32"/>
      <c r="G185" s="40"/>
    </row>
    <row r="186" spans="2:7" x14ac:dyDescent="0.25">
      <c r="B186" s="32"/>
      <c r="C186" s="32"/>
      <c r="D186" s="40"/>
      <c r="E186" s="32"/>
      <c r="F186" s="32"/>
      <c r="G186" s="40"/>
    </row>
    <row r="187" spans="2:7" x14ac:dyDescent="0.25">
      <c r="B187" s="32"/>
      <c r="C187" s="32"/>
      <c r="D187" s="40"/>
      <c r="E187" s="32"/>
      <c r="F187" s="32"/>
      <c r="G187" s="40"/>
    </row>
    <row r="188" spans="2:7" x14ac:dyDescent="0.25">
      <c r="B188" s="32"/>
      <c r="C188" s="32"/>
      <c r="D188" s="40"/>
      <c r="E188" s="32"/>
      <c r="F188" s="32"/>
      <c r="G188" s="40"/>
    </row>
    <row r="189" spans="2:7" x14ac:dyDescent="0.25">
      <c r="B189" s="32"/>
      <c r="C189" s="32"/>
      <c r="D189" s="40"/>
      <c r="E189" s="32"/>
      <c r="F189" s="32"/>
      <c r="G189" s="40"/>
    </row>
    <row r="190" spans="2:7" x14ac:dyDescent="0.25">
      <c r="B190" s="32"/>
      <c r="C190" s="32"/>
      <c r="D190" s="40"/>
      <c r="E190" s="32"/>
      <c r="F190" s="32"/>
      <c r="G190" s="40"/>
    </row>
    <row r="191" spans="2:7" x14ac:dyDescent="0.25">
      <c r="B191" s="32"/>
      <c r="C191" s="32"/>
      <c r="D191" s="40"/>
      <c r="E191" s="32"/>
      <c r="F191" s="32"/>
      <c r="G191" s="40"/>
    </row>
    <row r="192" spans="2:7" x14ac:dyDescent="0.25">
      <c r="B192" s="32"/>
      <c r="C192" s="32"/>
      <c r="D192" s="40"/>
      <c r="E192" s="32"/>
      <c r="F192" s="32"/>
      <c r="G192" s="40"/>
    </row>
    <row r="193" spans="2:7" x14ac:dyDescent="0.25">
      <c r="B193" s="32"/>
      <c r="C193" s="32"/>
      <c r="D193" s="40"/>
      <c r="E193" s="32"/>
      <c r="F193" s="32"/>
      <c r="G193" s="40"/>
    </row>
    <row r="194" spans="2:7" x14ac:dyDescent="0.25">
      <c r="B194" s="32"/>
      <c r="C194" s="32"/>
      <c r="D194" s="40"/>
      <c r="E194" s="32"/>
      <c r="F194" s="32"/>
      <c r="G194" s="40"/>
    </row>
    <row r="195" spans="2:7" x14ac:dyDescent="0.25">
      <c r="B195" s="32"/>
      <c r="C195" s="32"/>
      <c r="D195" s="40"/>
      <c r="E195" s="32"/>
      <c r="F195" s="32"/>
      <c r="G195" s="40"/>
    </row>
    <row r="196" spans="2:7" x14ac:dyDescent="0.25">
      <c r="B196" s="32"/>
      <c r="C196" s="32"/>
      <c r="D196" s="40"/>
      <c r="E196" s="32"/>
      <c r="F196" s="32"/>
      <c r="G196" s="40"/>
    </row>
    <row r="197" spans="2:7" x14ac:dyDescent="0.25">
      <c r="B197" s="32"/>
      <c r="C197" s="32"/>
      <c r="D197" s="40"/>
      <c r="E197" s="32"/>
      <c r="F197" s="32"/>
      <c r="G197" s="40"/>
    </row>
    <row r="198" spans="2:7" x14ac:dyDescent="0.25">
      <c r="B198" s="32"/>
      <c r="C198" s="32"/>
      <c r="D198" s="40"/>
      <c r="E198" s="32"/>
      <c r="F198" s="32"/>
      <c r="G198" s="40"/>
    </row>
    <row r="199" spans="2:7" x14ac:dyDescent="0.25">
      <c r="B199" s="32"/>
      <c r="C199" s="32"/>
      <c r="D199" s="40"/>
      <c r="E199" s="32"/>
      <c r="F199" s="32"/>
      <c r="G199" s="40"/>
    </row>
    <row r="200" spans="2:7" x14ac:dyDescent="0.25">
      <c r="B200" s="32"/>
      <c r="C200" s="32"/>
      <c r="D200" s="40"/>
      <c r="E200" s="32"/>
      <c r="F200" s="32"/>
      <c r="G200" s="40"/>
    </row>
    <row r="201" spans="2:7" x14ac:dyDescent="0.25">
      <c r="B201" s="32"/>
      <c r="C201" s="32"/>
      <c r="D201" s="40"/>
      <c r="E201" s="32"/>
      <c r="F201" s="32"/>
      <c r="G201" s="40"/>
    </row>
    <row r="202" spans="2:7" x14ac:dyDescent="0.25">
      <c r="B202" s="32"/>
      <c r="C202" s="32"/>
      <c r="D202" s="40"/>
      <c r="E202" s="32"/>
      <c r="F202" s="32"/>
      <c r="G202" s="40"/>
    </row>
    <row r="203" spans="2:7" x14ac:dyDescent="0.25">
      <c r="B203" s="32"/>
      <c r="C203" s="32"/>
      <c r="D203" s="40"/>
      <c r="E203" s="32"/>
      <c r="F203" s="32"/>
      <c r="G203" s="40"/>
    </row>
    <row r="204" spans="2:7" x14ac:dyDescent="0.25">
      <c r="B204" s="32"/>
      <c r="C204" s="32"/>
      <c r="D204" s="40"/>
      <c r="E204" s="32"/>
      <c r="F204" s="32"/>
      <c r="G204" s="40"/>
    </row>
    <row r="205" spans="2:7" x14ac:dyDescent="0.25">
      <c r="B205" s="32"/>
      <c r="C205" s="32"/>
      <c r="D205" s="40"/>
      <c r="E205" s="32"/>
      <c r="F205" s="32"/>
      <c r="G205" s="40"/>
    </row>
    <row r="206" spans="2:7" x14ac:dyDescent="0.25">
      <c r="B206" s="32"/>
      <c r="C206" s="32"/>
      <c r="D206" s="40"/>
      <c r="E206" s="32"/>
      <c r="F206" s="32"/>
      <c r="G206" s="40"/>
    </row>
    <row r="207" spans="2:7" x14ac:dyDescent="0.25">
      <c r="B207" s="32"/>
      <c r="C207" s="32"/>
      <c r="D207" s="40"/>
      <c r="E207" s="32"/>
      <c r="F207" s="32"/>
      <c r="G207" s="40"/>
    </row>
    <row r="208" spans="2:7" x14ac:dyDescent="0.25">
      <c r="B208" s="32"/>
      <c r="C208" s="32"/>
      <c r="D208" s="40"/>
      <c r="E208" s="32"/>
      <c r="F208" s="32"/>
      <c r="G208" s="40"/>
    </row>
    <row r="209" spans="2:7" x14ac:dyDescent="0.25">
      <c r="B209" s="32"/>
      <c r="C209" s="32"/>
      <c r="D209" s="40"/>
      <c r="E209" s="32"/>
      <c r="F209" s="32"/>
      <c r="G209" s="40"/>
    </row>
    <row r="210" spans="2:7" x14ac:dyDescent="0.25">
      <c r="B210" s="32"/>
      <c r="C210" s="32"/>
      <c r="D210" s="40"/>
      <c r="E210" s="32"/>
      <c r="F210" s="32"/>
      <c r="G210" s="40"/>
    </row>
    <row r="211" spans="2:7" x14ac:dyDescent="0.25">
      <c r="B211" s="32"/>
      <c r="C211" s="32"/>
      <c r="D211" s="40"/>
      <c r="E211" s="32"/>
      <c r="F211" s="32"/>
      <c r="G211" s="40"/>
    </row>
    <row r="212" spans="2:7" x14ac:dyDescent="0.25">
      <c r="B212" s="32"/>
      <c r="C212" s="32"/>
      <c r="D212" s="40"/>
      <c r="E212" s="32"/>
      <c r="F212" s="32"/>
      <c r="G212" s="40"/>
    </row>
    <row r="213" spans="2:7" x14ac:dyDescent="0.25">
      <c r="B213" s="32"/>
      <c r="C213" s="32"/>
      <c r="D213" s="40"/>
      <c r="E213" s="32"/>
      <c r="F213" s="32"/>
      <c r="G213" s="40"/>
    </row>
    <row r="214" spans="2:7" x14ac:dyDescent="0.25">
      <c r="B214" s="32"/>
      <c r="C214" s="32"/>
      <c r="D214" s="40"/>
      <c r="E214" s="32"/>
      <c r="F214" s="32"/>
      <c r="G214" s="40"/>
    </row>
    <row r="215" spans="2:7" x14ac:dyDescent="0.25">
      <c r="B215" s="32"/>
      <c r="C215" s="32"/>
      <c r="D215" s="40"/>
      <c r="E215" s="32"/>
      <c r="F215" s="32"/>
      <c r="G215" s="40"/>
    </row>
    <row r="216" spans="2:7" x14ac:dyDescent="0.25">
      <c r="B216" s="32"/>
      <c r="C216" s="32"/>
      <c r="D216" s="40"/>
      <c r="E216" s="32"/>
      <c r="F216" s="32"/>
      <c r="G216" s="40"/>
    </row>
    <row r="217" spans="2:7" x14ac:dyDescent="0.25">
      <c r="B217" s="32"/>
      <c r="C217" s="32"/>
      <c r="D217" s="40"/>
      <c r="E217" s="32"/>
      <c r="F217" s="32"/>
      <c r="G217" s="40"/>
    </row>
    <row r="218" spans="2:7" x14ac:dyDescent="0.25">
      <c r="B218" s="32"/>
      <c r="C218" s="32"/>
      <c r="D218" s="40"/>
      <c r="E218" s="32"/>
      <c r="F218" s="32"/>
      <c r="G218" s="40"/>
    </row>
    <row r="219" spans="2:7" x14ac:dyDescent="0.25">
      <c r="B219" s="32"/>
      <c r="C219" s="32"/>
      <c r="D219" s="40"/>
      <c r="E219" s="32"/>
      <c r="F219" s="32"/>
      <c r="G219" s="40"/>
    </row>
    <row r="220" spans="2:7" x14ac:dyDescent="0.25">
      <c r="B220" s="32"/>
      <c r="C220" s="32"/>
      <c r="D220" s="40"/>
      <c r="E220" s="32"/>
      <c r="F220" s="32"/>
      <c r="G220" s="40"/>
    </row>
    <row r="221" spans="2:7" x14ac:dyDescent="0.25">
      <c r="B221" s="32"/>
      <c r="C221" s="32"/>
      <c r="D221" s="40"/>
      <c r="E221" s="32"/>
      <c r="F221" s="32"/>
      <c r="G221" s="40"/>
    </row>
    <row r="222" spans="2:7" x14ac:dyDescent="0.25">
      <c r="B222" s="32"/>
      <c r="C222" s="32"/>
      <c r="D222" s="40"/>
      <c r="E222" s="32"/>
      <c r="F222" s="32"/>
      <c r="G222" s="40"/>
    </row>
    <row r="223" spans="2:7" x14ac:dyDescent="0.25">
      <c r="B223" s="32"/>
      <c r="C223" s="32"/>
      <c r="D223" s="40"/>
      <c r="E223" s="32"/>
      <c r="F223" s="32"/>
      <c r="G223" s="40"/>
    </row>
    <row r="224" spans="2:7" x14ac:dyDescent="0.25">
      <c r="B224" s="32"/>
      <c r="C224" s="32"/>
      <c r="D224" s="40"/>
      <c r="E224" s="32"/>
      <c r="F224" s="32"/>
      <c r="G224" s="40"/>
    </row>
    <row r="225" spans="2:7" x14ac:dyDescent="0.25">
      <c r="B225" s="32"/>
      <c r="C225" s="32"/>
      <c r="D225" s="40"/>
      <c r="E225" s="32"/>
      <c r="F225" s="32"/>
      <c r="G225" s="40"/>
    </row>
    <row r="226" spans="2:7" x14ac:dyDescent="0.25">
      <c r="B226" s="32"/>
      <c r="C226" s="32"/>
      <c r="D226" s="40"/>
      <c r="E226" s="32"/>
      <c r="F226" s="32"/>
      <c r="G226" s="40"/>
    </row>
    <row r="227" spans="2:7" x14ac:dyDescent="0.25">
      <c r="B227" s="32"/>
      <c r="C227" s="32"/>
      <c r="D227" s="40"/>
      <c r="E227" s="32"/>
      <c r="F227" s="32"/>
      <c r="G227" s="40"/>
    </row>
    <row r="228" spans="2:7" x14ac:dyDescent="0.25">
      <c r="B228" s="32"/>
      <c r="C228" s="32"/>
      <c r="D228" s="40"/>
      <c r="E228" s="32"/>
      <c r="F228" s="32"/>
      <c r="G228" s="40"/>
    </row>
    <row r="229" spans="2:7" x14ac:dyDescent="0.25">
      <c r="B229" s="32"/>
      <c r="C229" s="32"/>
      <c r="D229" s="40"/>
      <c r="E229" s="32"/>
      <c r="F229" s="32"/>
      <c r="G229" s="40"/>
    </row>
    <row r="230" spans="2:7" x14ac:dyDescent="0.25">
      <c r="B230" s="32"/>
      <c r="C230" s="32"/>
      <c r="D230" s="40"/>
      <c r="E230" s="32"/>
      <c r="F230" s="32"/>
      <c r="G230" s="40"/>
    </row>
    <row r="231" spans="2:7" x14ac:dyDescent="0.25">
      <c r="B231" s="32"/>
      <c r="C231" s="32"/>
      <c r="D231" s="40"/>
      <c r="E231" s="32"/>
      <c r="F231" s="32"/>
      <c r="G231" s="40"/>
    </row>
    <row r="232" spans="2:7" x14ac:dyDescent="0.25">
      <c r="B232" s="32"/>
      <c r="C232" s="32"/>
      <c r="D232" s="40"/>
      <c r="E232" s="32"/>
      <c r="F232" s="32"/>
      <c r="G232" s="40"/>
    </row>
    <row r="233" spans="2:7" x14ac:dyDescent="0.25">
      <c r="B233" s="32"/>
      <c r="C233" s="32"/>
      <c r="D233" s="40"/>
      <c r="E233" s="32"/>
      <c r="F233" s="32"/>
      <c r="G233" s="40"/>
    </row>
    <row r="234" spans="2:7" x14ac:dyDescent="0.25">
      <c r="B234" s="32"/>
      <c r="C234" s="32"/>
      <c r="D234" s="40"/>
      <c r="E234" s="32"/>
      <c r="F234" s="32"/>
      <c r="G234" s="40"/>
    </row>
    <row r="235" spans="2:7" x14ac:dyDescent="0.25">
      <c r="B235" s="32"/>
      <c r="C235" s="32"/>
      <c r="D235" s="40"/>
      <c r="E235" s="32"/>
      <c r="F235" s="32"/>
      <c r="G235" s="40"/>
    </row>
    <row r="236" spans="2:7" x14ac:dyDescent="0.25">
      <c r="B236" s="32"/>
      <c r="C236" s="32"/>
      <c r="D236" s="40"/>
      <c r="E236" s="32"/>
      <c r="F236" s="32"/>
      <c r="G236" s="40"/>
    </row>
    <row r="237" spans="2:7" x14ac:dyDescent="0.25">
      <c r="B237" s="32"/>
      <c r="C237" s="32"/>
      <c r="D237" s="40"/>
      <c r="E237" s="32"/>
      <c r="F237" s="32"/>
      <c r="G237" s="40"/>
    </row>
    <row r="238" spans="2:7" x14ac:dyDescent="0.25">
      <c r="B238" s="32"/>
      <c r="C238" s="32"/>
      <c r="D238" s="40"/>
      <c r="E238" s="32"/>
      <c r="F238" s="32"/>
      <c r="G238" s="40"/>
    </row>
    <row r="239" spans="2:7" x14ac:dyDescent="0.25">
      <c r="B239" s="32"/>
      <c r="C239" s="32"/>
      <c r="D239" s="40"/>
      <c r="E239" s="32"/>
      <c r="F239" s="32"/>
      <c r="G239" s="40"/>
    </row>
    <row r="240" spans="2:7" x14ac:dyDescent="0.25">
      <c r="B240" s="32"/>
      <c r="C240" s="32"/>
      <c r="D240" s="40"/>
      <c r="E240" s="32"/>
      <c r="F240" s="32"/>
      <c r="G240" s="40"/>
    </row>
    <row r="241" spans="2:7" x14ac:dyDescent="0.25">
      <c r="B241" s="32"/>
      <c r="C241" s="32"/>
      <c r="D241" s="40"/>
      <c r="E241" s="32"/>
      <c r="F241" s="32"/>
      <c r="G241" s="40"/>
    </row>
    <row r="242" spans="2:7" x14ac:dyDescent="0.25">
      <c r="B242" s="32"/>
      <c r="C242" s="32"/>
      <c r="D242" s="40"/>
      <c r="E242" s="32"/>
      <c r="F242" s="32"/>
      <c r="G242" s="40"/>
    </row>
    <row r="243" spans="2:7" x14ac:dyDescent="0.25">
      <c r="B243" s="32"/>
      <c r="C243" s="32"/>
      <c r="D243" s="40"/>
      <c r="E243" s="32"/>
      <c r="F243" s="32"/>
      <c r="G243" s="40"/>
    </row>
    <row r="244" spans="2:7" x14ac:dyDescent="0.25">
      <c r="B244" s="32"/>
      <c r="C244" s="32"/>
      <c r="D244" s="40"/>
      <c r="E244" s="32"/>
      <c r="F244" s="32"/>
      <c r="G244" s="40"/>
    </row>
    <row r="245" spans="2:7" x14ac:dyDescent="0.25">
      <c r="B245" s="32"/>
      <c r="C245" s="32"/>
      <c r="D245" s="40"/>
      <c r="E245" s="32"/>
      <c r="F245" s="32"/>
      <c r="G245" s="40"/>
    </row>
    <row r="246" spans="2:7" x14ac:dyDescent="0.25">
      <c r="B246" s="32"/>
      <c r="C246" s="32"/>
      <c r="D246" s="40"/>
      <c r="E246" s="32"/>
      <c r="F246" s="32"/>
      <c r="G246" s="40"/>
    </row>
    <row r="247" spans="2:7" x14ac:dyDescent="0.25">
      <c r="B247" s="32"/>
      <c r="C247" s="32"/>
      <c r="D247" s="40"/>
      <c r="E247" s="32"/>
      <c r="F247" s="32"/>
      <c r="G247" s="40"/>
    </row>
    <row r="248" spans="2:7" x14ac:dyDescent="0.25">
      <c r="B248" s="32"/>
      <c r="C248" s="32"/>
      <c r="D248" s="40"/>
      <c r="E248" s="32"/>
      <c r="F248" s="32"/>
      <c r="G248" s="40"/>
    </row>
    <row r="249" spans="2:7" x14ac:dyDescent="0.25">
      <c r="B249" s="32"/>
      <c r="C249" s="32"/>
      <c r="D249" s="40"/>
      <c r="E249" s="32"/>
      <c r="F249" s="32"/>
      <c r="G249" s="40"/>
    </row>
    <row r="250" spans="2:7" x14ac:dyDescent="0.25">
      <c r="B250" s="32"/>
      <c r="C250" s="32"/>
      <c r="D250" s="40"/>
      <c r="E250" s="32"/>
      <c r="F250" s="32"/>
      <c r="G250" s="40"/>
    </row>
    <row r="251" spans="2:7" x14ac:dyDescent="0.25">
      <c r="B251" s="32"/>
      <c r="C251" s="32"/>
      <c r="D251" s="40"/>
      <c r="E251" s="32"/>
      <c r="F251" s="32"/>
      <c r="G251" s="40"/>
    </row>
    <row r="252" spans="2:7" x14ac:dyDescent="0.25">
      <c r="B252" s="32"/>
      <c r="C252" s="32"/>
      <c r="D252" s="40"/>
      <c r="E252" s="32"/>
      <c r="F252" s="32"/>
      <c r="G252" s="40"/>
    </row>
    <row r="253" spans="2:7" x14ac:dyDescent="0.25">
      <c r="B253" s="32"/>
      <c r="C253" s="32"/>
      <c r="D253" s="40"/>
      <c r="E253" s="32"/>
      <c r="F253" s="32"/>
      <c r="G253" s="40"/>
    </row>
    <row r="254" spans="2:7" x14ac:dyDescent="0.25">
      <c r="B254" s="32"/>
      <c r="C254" s="32"/>
      <c r="D254" s="40"/>
      <c r="E254" s="32"/>
      <c r="F254" s="32"/>
      <c r="G254" s="40"/>
    </row>
    <row r="255" spans="2:7" x14ac:dyDescent="0.25">
      <c r="B255" s="32"/>
      <c r="C255" s="32"/>
      <c r="D255" s="40"/>
      <c r="E255" s="32"/>
      <c r="F255" s="32"/>
      <c r="G255" s="40"/>
    </row>
    <row r="256" spans="2:7" x14ac:dyDescent="0.25">
      <c r="B256" s="32"/>
      <c r="C256" s="32"/>
      <c r="D256" s="40"/>
      <c r="E256" s="32"/>
      <c r="F256" s="32"/>
      <c r="G256" s="40"/>
    </row>
    <row r="257" spans="2:7" x14ac:dyDescent="0.25">
      <c r="B257" s="32"/>
      <c r="C257" s="32"/>
      <c r="D257" s="40"/>
      <c r="E257" s="32"/>
      <c r="F257" s="32"/>
      <c r="G257" s="40"/>
    </row>
    <row r="258" spans="2:7" x14ac:dyDescent="0.25">
      <c r="B258" s="32"/>
      <c r="C258" s="32"/>
      <c r="D258" s="40"/>
      <c r="E258" s="32"/>
      <c r="F258" s="32"/>
      <c r="G258" s="40"/>
    </row>
    <row r="259" spans="2:7" x14ac:dyDescent="0.25">
      <c r="B259" s="32"/>
      <c r="C259" s="32"/>
      <c r="D259" s="40"/>
      <c r="E259" s="32"/>
      <c r="F259" s="32"/>
      <c r="G259" s="40"/>
    </row>
    <row r="260" spans="2:7" x14ac:dyDescent="0.25">
      <c r="B260" s="32"/>
      <c r="C260" s="32"/>
      <c r="D260" s="40"/>
      <c r="E260" s="32"/>
      <c r="F260" s="32"/>
      <c r="G260" s="40"/>
    </row>
    <row r="261" spans="2:7" x14ac:dyDescent="0.25">
      <c r="B261" s="32"/>
      <c r="C261" s="32"/>
      <c r="D261" s="40"/>
      <c r="E261" s="32"/>
      <c r="F261" s="32"/>
      <c r="G261" s="40"/>
    </row>
    <row r="262" spans="2:7" x14ac:dyDescent="0.25">
      <c r="B262" s="32"/>
      <c r="C262" s="32"/>
      <c r="D262" s="40"/>
      <c r="E262" s="32"/>
      <c r="F262" s="32"/>
      <c r="G262" s="40"/>
    </row>
    <row r="263" spans="2:7" x14ac:dyDescent="0.25">
      <c r="B263" s="32"/>
      <c r="C263" s="32"/>
      <c r="D263" s="40"/>
      <c r="E263" s="32"/>
      <c r="F263" s="32"/>
      <c r="G263" s="40"/>
    </row>
    <row r="264" spans="2:7" x14ac:dyDescent="0.25">
      <c r="B264" s="32"/>
      <c r="C264" s="32"/>
      <c r="D264" s="40"/>
      <c r="E264" s="32"/>
      <c r="F264" s="32"/>
      <c r="G264" s="40"/>
    </row>
    <row r="265" spans="2:7" x14ac:dyDescent="0.25">
      <c r="B265" s="32"/>
      <c r="C265" s="32"/>
      <c r="D265" s="40"/>
      <c r="E265" s="32"/>
      <c r="F265" s="32"/>
      <c r="G265" s="40"/>
    </row>
    <row r="266" spans="2:7" x14ac:dyDescent="0.25">
      <c r="B266" s="32"/>
      <c r="C266" s="32"/>
      <c r="D266" s="40"/>
      <c r="E266" s="32"/>
      <c r="F266" s="32"/>
      <c r="G266" s="40"/>
    </row>
    <row r="267" spans="2:7" x14ac:dyDescent="0.25">
      <c r="B267" s="32"/>
      <c r="C267" s="32"/>
      <c r="D267" s="40"/>
      <c r="E267" s="32"/>
      <c r="F267" s="32"/>
      <c r="G267" s="40"/>
    </row>
    <row r="268" spans="2:7" x14ac:dyDescent="0.25">
      <c r="B268" s="32"/>
      <c r="C268" s="32"/>
      <c r="D268" s="40"/>
      <c r="E268" s="32"/>
      <c r="F268" s="32"/>
      <c r="G268" s="40"/>
    </row>
    <row r="269" spans="2:7" x14ac:dyDescent="0.25">
      <c r="B269" s="32"/>
      <c r="C269" s="32"/>
      <c r="D269" s="40"/>
      <c r="E269" s="32"/>
      <c r="F269" s="32"/>
      <c r="G269" s="40"/>
    </row>
    <row r="270" spans="2:7" x14ac:dyDescent="0.25">
      <c r="B270" s="32"/>
      <c r="C270" s="32"/>
      <c r="D270" s="40"/>
      <c r="E270" s="32"/>
      <c r="F270" s="32"/>
      <c r="G270" s="40"/>
    </row>
    <row r="271" spans="2:7" x14ac:dyDescent="0.25">
      <c r="B271" s="32"/>
      <c r="C271" s="32"/>
      <c r="D271" s="40"/>
      <c r="E271" s="32"/>
      <c r="F271" s="32"/>
      <c r="G271" s="40"/>
    </row>
    <row r="272" spans="2:7" x14ac:dyDescent="0.25">
      <c r="B272" s="32"/>
      <c r="C272" s="32"/>
      <c r="D272" s="40"/>
      <c r="E272" s="32"/>
      <c r="F272" s="32"/>
      <c r="G272" s="40"/>
    </row>
    <row r="273" spans="2:7" x14ac:dyDescent="0.25">
      <c r="B273" s="32"/>
      <c r="C273" s="32"/>
      <c r="D273" s="40"/>
      <c r="E273" s="32"/>
      <c r="F273" s="32"/>
      <c r="G273" s="40"/>
    </row>
    <row r="274" spans="2:7" x14ac:dyDescent="0.25">
      <c r="B274" s="32"/>
      <c r="C274" s="32"/>
      <c r="D274" s="40"/>
      <c r="E274" s="32"/>
      <c r="F274" s="32"/>
      <c r="G274" s="40"/>
    </row>
    <row r="275" spans="2:7" x14ac:dyDescent="0.25">
      <c r="B275" s="32"/>
      <c r="C275" s="32"/>
      <c r="D275" s="40"/>
      <c r="E275" s="32"/>
      <c r="F275" s="32"/>
      <c r="G275" s="40"/>
    </row>
    <row r="276" spans="2:7" x14ac:dyDescent="0.25">
      <c r="B276" s="32"/>
      <c r="C276" s="32"/>
      <c r="D276" s="40"/>
      <c r="E276" s="32"/>
      <c r="F276" s="32"/>
      <c r="G276" s="40"/>
    </row>
    <row r="277" spans="2:7" x14ac:dyDescent="0.25">
      <c r="B277" s="32"/>
      <c r="C277" s="32"/>
      <c r="D277" s="40"/>
      <c r="E277" s="32"/>
      <c r="F277" s="32"/>
      <c r="G277" s="40"/>
    </row>
    <row r="278" spans="2:7" x14ac:dyDescent="0.25">
      <c r="B278" s="32"/>
      <c r="C278" s="32"/>
      <c r="D278" s="40"/>
      <c r="E278" s="32"/>
      <c r="F278" s="32"/>
      <c r="G278" s="40"/>
    </row>
    <row r="279" spans="2:7" x14ac:dyDescent="0.25">
      <c r="B279" s="32"/>
      <c r="C279" s="32"/>
      <c r="D279" s="40"/>
      <c r="E279" s="32"/>
      <c r="F279" s="32"/>
      <c r="G279" s="40"/>
    </row>
    <row r="280" spans="2:7" x14ac:dyDescent="0.25">
      <c r="B280" s="32"/>
      <c r="C280" s="32"/>
      <c r="D280" s="40"/>
      <c r="E280" s="32"/>
      <c r="F280" s="32"/>
      <c r="G280" s="40"/>
    </row>
    <row r="281" spans="2:7" x14ac:dyDescent="0.25">
      <c r="B281" s="32"/>
      <c r="C281" s="32"/>
      <c r="D281" s="40"/>
      <c r="E281" s="32"/>
      <c r="F281" s="32"/>
      <c r="G281" s="40"/>
    </row>
    <row r="282" spans="2:7" x14ac:dyDescent="0.25">
      <c r="B282" s="32"/>
      <c r="C282" s="32"/>
      <c r="D282" s="40"/>
      <c r="E282" s="32"/>
      <c r="F282" s="32"/>
      <c r="G282" s="40"/>
    </row>
    <row r="283" spans="2:7" x14ac:dyDescent="0.25">
      <c r="B283" s="32"/>
      <c r="C283" s="32"/>
      <c r="D283" s="40"/>
      <c r="E283" s="32"/>
      <c r="F283" s="32"/>
      <c r="G283" s="40"/>
    </row>
    <row r="284" spans="2:7" x14ac:dyDescent="0.25">
      <c r="B284" s="32"/>
      <c r="C284" s="32"/>
      <c r="D284" s="40"/>
      <c r="E284" s="32"/>
      <c r="F284" s="32"/>
      <c r="G284" s="40"/>
    </row>
    <row r="285" spans="2:7" x14ac:dyDescent="0.25">
      <c r="B285" s="32"/>
      <c r="C285" s="32"/>
      <c r="D285" s="40"/>
      <c r="E285" s="32"/>
      <c r="F285" s="32"/>
      <c r="G285" s="40"/>
    </row>
    <row r="286" spans="2:7" x14ac:dyDescent="0.25">
      <c r="B286" s="32"/>
      <c r="C286" s="32"/>
      <c r="D286" s="40"/>
      <c r="E286" s="32"/>
      <c r="F286" s="32"/>
      <c r="G286" s="40"/>
    </row>
    <row r="287" spans="2:7" x14ac:dyDescent="0.25">
      <c r="B287" s="32"/>
      <c r="C287" s="32"/>
      <c r="D287" s="40"/>
      <c r="E287" s="32"/>
      <c r="F287" s="32"/>
      <c r="G287" s="40"/>
    </row>
    <row r="288" spans="2:7" x14ac:dyDescent="0.25">
      <c r="B288" s="32"/>
      <c r="C288" s="32"/>
      <c r="D288" s="40"/>
      <c r="E288" s="32"/>
      <c r="F288" s="32"/>
      <c r="G288" s="40"/>
    </row>
    <row r="289" spans="2:7" x14ac:dyDescent="0.25">
      <c r="B289" s="32"/>
      <c r="C289" s="32"/>
      <c r="D289" s="40"/>
      <c r="E289" s="32"/>
      <c r="F289" s="32"/>
      <c r="G289" s="40"/>
    </row>
    <row r="290" spans="2:7" x14ac:dyDescent="0.25">
      <c r="B290" s="32"/>
      <c r="C290" s="32"/>
      <c r="D290" s="40"/>
      <c r="E290" s="32"/>
      <c r="F290" s="32"/>
      <c r="G290" s="40"/>
    </row>
    <row r="291" spans="2:7" x14ac:dyDescent="0.25">
      <c r="B291" s="32"/>
      <c r="C291" s="32"/>
      <c r="D291" s="40"/>
      <c r="E291" s="32"/>
      <c r="F291" s="32"/>
      <c r="G291" s="40"/>
    </row>
    <row r="292" spans="2:7" x14ac:dyDescent="0.25">
      <c r="B292" s="32"/>
      <c r="C292" s="32"/>
      <c r="D292" s="40"/>
      <c r="E292" s="32"/>
      <c r="F292" s="32"/>
      <c r="G292" s="40"/>
    </row>
    <row r="293" spans="2:7" x14ac:dyDescent="0.25">
      <c r="B293" s="32"/>
      <c r="C293" s="32"/>
      <c r="D293" s="40"/>
      <c r="E293" s="32"/>
      <c r="F293" s="32"/>
      <c r="G293" s="40"/>
    </row>
    <row r="294" spans="2:7" x14ac:dyDescent="0.25">
      <c r="B294" s="32"/>
      <c r="C294" s="32"/>
      <c r="D294" s="40"/>
      <c r="E294" s="32"/>
      <c r="F294" s="32"/>
      <c r="G294" s="40"/>
    </row>
    <row r="295" spans="2:7" x14ac:dyDescent="0.25">
      <c r="B295" s="32"/>
      <c r="C295" s="32"/>
      <c r="D295" s="40"/>
      <c r="E295" s="32"/>
      <c r="F295" s="32"/>
      <c r="G295" s="40"/>
    </row>
    <row r="296" spans="2:7" x14ac:dyDescent="0.25">
      <c r="B296" s="32"/>
      <c r="C296" s="32"/>
      <c r="D296" s="40"/>
      <c r="E296" s="32"/>
      <c r="F296" s="32"/>
      <c r="G296" s="40"/>
    </row>
    <row r="297" spans="2:7" x14ac:dyDescent="0.25">
      <c r="B297" s="32"/>
      <c r="C297" s="32"/>
      <c r="D297" s="40"/>
      <c r="E297" s="32"/>
      <c r="F297" s="32"/>
      <c r="G297" s="40"/>
    </row>
    <row r="298" spans="2:7" x14ac:dyDescent="0.25">
      <c r="B298" s="32"/>
      <c r="C298" s="32"/>
      <c r="D298" s="40"/>
      <c r="E298" s="32"/>
      <c r="F298" s="32"/>
      <c r="G298" s="40"/>
    </row>
    <row r="299" spans="2:7" x14ac:dyDescent="0.25">
      <c r="B299" s="32"/>
      <c r="C299" s="32"/>
      <c r="D299" s="40"/>
      <c r="E299" s="32"/>
      <c r="F299" s="32"/>
      <c r="G299" s="40"/>
    </row>
    <row r="300" spans="2:7" x14ac:dyDescent="0.25">
      <c r="B300" s="32"/>
      <c r="C300" s="32"/>
      <c r="D300" s="40"/>
      <c r="E300" s="32"/>
      <c r="F300" s="32"/>
      <c r="G300" s="40"/>
    </row>
    <row r="301" spans="2:7" x14ac:dyDescent="0.25">
      <c r="B301" s="32"/>
      <c r="C301" s="32"/>
      <c r="D301" s="40"/>
      <c r="E301" s="32"/>
      <c r="F301" s="32"/>
      <c r="G301" s="40"/>
    </row>
    <row r="302" spans="2:7" x14ac:dyDescent="0.25">
      <c r="B302" s="32"/>
      <c r="C302" s="32"/>
      <c r="D302" s="40"/>
      <c r="E302" s="32"/>
      <c r="F302" s="32"/>
      <c r="G302" s="40"/>
    </row>
    <row r="303" spans="2:7" x14ac:dyDescent="0.25">
      <c r="B303" s="32"/>
      <c r="C303" s="32"/>
      <c r="D303" s="40"/>
      <c r="E303" s="32"/>
      <c r="F303" s="32"/>
      <c r="G303" s="40"/>
    </row>
    <row r="304" spans="2:7" x14ac:dyDescent="0.25">
      <c r="B304" s="32"/>
      <c r="C304" s="32"/>
      <c r="D304" s="40"/>
      <c r="E304" s="32"/>
      <c r="F304" s="32"/>
      <c r="G304" s="40"/>
    </row>
    <row r="305" spans="2:7" x14ac:dyDescent="0.25">
      <c r="B305" s="32"/>
      <c r="C305" s="32"/>
      <c r="D305" s="40"/>
      <c r="E305" s="32"/>
      <c r="F305" s="32"/>
      <c r="G305" s="40"/>
    </row>
    <row r="306" spans="2:7" x14ac:dyDescent="0.25">
      <c r="B306" s="32"/>
      <c r="C306" s="32"/>
      <c r="D306" s="40"/>
      <c r="E306" s="32"/>
      <c r="F306" s="32"/>
      <c r="G306" s="40"/>
    </row>
    <row r="307" spans="2:7" x14ac:dyDescent="0.25">
      <c r="B307" s="32"/>
      <c r="C307" s="32"/>
      <c r="D307" s="40"/>
      <c r="E307" s="32"/>
      <c r="F307" s="32"/>
      <c r="G307" s="40"/>
    </row>
    <row r="308" spans="2:7" x14ac:dyDescent="0.25">
      <c r="B308" s="32"/>
      <c r="C308" s="32"/>
      <c r="D308" s="40"/>
      <c r="E308" s="32"/>
      <c r="F308" s="32"/>
      <c r="G308" s="40"/>
    </row>
    <row r="309" spans="2:7" x14ac:dyDescent="0.25">
      <c r="B309" s="32"/>
      <c r="C309" s="32"/>
      <c r="D309" s="40"/>
      <c r="E309" s="32"/>
      <c r="F309" s="32"/>
      <c r="G309" s="40"/>
    </row>
    <row r="310" spans="2:7" x14ac:dyDescent="0.25">
      <c r="B310" s="32"/>
      <c r="C310" s="32"/>
      <c r="D310" s="40"/>
      <c r="E310" s="32"/>
      <c r="F310" s="32"/>
      <c r="G310" s="40"/>
    </row>
    <row r="311" spans="2:7" x14ac:dyDescent="0.25">
      <c r="B311" s="32"/>
      <c r="C311" s="32"/>
      <c r="D311" s="40"/>
      <c r="E311" s="32"/>
      <c r="F311" s="32"/>
      <c r="G311" s="40"/>
    </row>
    <row r="312" spans="2:7" x14ac:dyDescent="0.25">
      <c r="B312" s="32"/>
      <c r="C312" s="32"/>
      <c r="D312" s="40"/>
      <c r="E312" s="32"/>
      <c r="F312" s="32"/>
      <c r="G312" s="40"/>
    </row>
    <row r="313" spans="2:7" x14ac:dyDescent="0.25">
      <c r="B313" s="32"/>
      <c r="C313" s="32"/>
      <c r="D313" s="40"/>
      <c r="E313" s="32"/>
      <c r="F313" s="32"/>
      <c r="G313" s="40"/>
    </row>
    <row r="314" spans="2:7" x14ac:dyDescent="0.25">
      <c r="B314" s="32"/>
      <c r="C314" s="32"/>
      <c r="D314" s="40"/>
      <c r="E314" s="32"/>
      <c r="F314" s="32"/>
      <c r="G314" s="40"/>
    </row>
    <row r="315" spans="2:7" x14ac:dyDescent="0.25">
      <c r="B315" s="32"/>
      <c r="C315" s="32"/>
      <c r="D315" s="40"/>
      <c r="E315" s="32"/>
      <c r="F315" s="32"/>
      <c r="G315" s="40"/>
    </row>
    <row r="316" spans="2:7" x14ac:dyDescent="0.25">
      <c r="B316" s="32"/>
      <c r="C316" s="32"/>
      <c r="D316" s="40"/>
      <c r="E316" s="32"/>
      <c r="F316" s="32"/>
      <c r="G316" s="40"/>
    </row>
    <row r="317" spans="2:7" x14ac:dyDescent="0.25">
      <c r="B317" s="32"/>
      <c r="C317" s="32"/>
      <c r="D317" s="40"/>
      <c r="E317" s="32"/>
      <c r="F317" s="32"/>
      <c r="G317" s="40"/>
    </row>
    <row r="318" spans="2:7" x14ac:dyDescent="0.25">
      <c r="B318" s="32"/>
      <c r="C318" s="32"/>
      <c r="D318" s="40"/>
      <c r="E318" s="32"/>
      <c r="F318" s="32"/>
      <c r="G318" s="40"/>
    </row>
    <row r="319" spans="2:7" x14ac:dyDescent="0.25">
      <c r="B319" s="32"/>
      <c r="C319" s="32"/>
      <c r="D319" s="40"/>
      <c r="E319" s="32"/>
      <c r="F319" s="32"/>
      <c r="G319" s="40"/>
    </row>
    <row r="320" spans="2:7" x14ac:dyDescent="0.25">
      <c r="B320" s="32"/>
      <c r="C320" s="32"/>
      <c r="D320" s="40"/>
      <c r="E320" s="32"/>
      <c r="F320" s="32"/>
      <c r="G320" s="40"/>
    </row>
    <row r="321" spans="2:7" x14ac:dyDescent="0.25">
      <c r="B321" s="32"/>
      <c r="C321" s="32"/>
      <c r="D321" s="40"/>
      <c r="E321" s="32"/>
      <c r="F321" s="32"/>
      <c r="G321" s="40"/>
    </row>
    <row r="322" spans="2:7" x14ac:dyDescent="0.25">
      <c r="B322" s="32"/>
      <c r="C322" s="32"/>
      <c r="D322" s="40"/>
      <c r="E322" s="32"/>
      <c r="F322" s="32"/>
      <c r="G322" s="40"/>
    </row>
    <row r="323" spans="2:7" x14ac:dyDescent="0.25">
      <c r="B323" s="32"/>
      <c r="C323" s="32"/>
      <c r="D323" s="40"/>
      <c r="E323" s="32"/>
      <c r="F323" s="32"/>
      <c r="G323" s="40"/>
    </row>
    <row r="324" spans="2:7" x14ac:dyDescent="0.25">
      <c r="B324" s="32"/>
      <c r="C324" s="32"/>
      <c r="D324" s="40"/>
      <c r="E324" s="32"/>
      <c r="F324" s="32"/>
      <c r="G324" s="40"/>
    </row>
    <row r="325" spans="2:7" x14ac:dyDescent="0.25">
      <c r="B325" s="32"/>
      <c r="C325" s="32"/>
      <c r="D325" s="40"/>
      <c r="E325" s="32"/>
      <c r="F325" s="32"/>
      <c r="G325" s="40"/>
    </row>
    <row r="326" spans="2:7" x14ac:dyDescent="0.25">
      <c r="B326" s="32"/>
      <c r="C326" s="32"/>
      <c r="D326" s="40"/>
      <c r="E326" s="32"/>
      <c r="F326" s="32"/>
      <c r="G326" s="40"/>
    </row>
    <row r="327" spans="2:7" x14ac:dyDescent="0.25">
      <c r="B327" s="32"/>
      <c r="C327" s="32"/>
      <c r="D327" s="40"/>
      <c r="E327" s="32"/>
      <c r="F327" s="32"/>
      <c r="G327" s="40"/>
    </row>
    <row r="328" spans="2:7" x14ac:dyDescent="0.25">
      <c r="B328" s="32"/>
      <c r="C328" s="32"/>
      <c r="D328" s="40"/>
      <c r="E328" s="32"/>
      <c r="F328" s="32"/>
      <c r="G328" s="40"/>
    </row>
    <row r="329" spans="2:7" x14ac:dyDescent="0.25">
      <c r="B329" s="32"/>
      <c r="C329" s="32"/>
      <c r="D329" s="40"/>
      <c r="E329" s="32"/>
      <c r="F329" s="32"/>
      <c r="G329" s="40"/>
    </row>
    <row r="330" spans="2:7" x14ac:dyDescent="0.25">
      <c r="B330" s="32"/>
      <c r="C330" s="32"/>
      <c r="D330" s="40"/>
      <c r="E330" s="32"/>
      <c r="F330" s="32"/>
      <c r="G330" s="40"/>
    </row>
    <row r="331" spans="2:7" x14ac:dyDescent="0.25">
      <c r="B331" s="32"/>
      <c r="C331" s="32"/>
      <c r="D331" s="40"/>
      <c r="E331" s="32"/>
      <c r="F331" s="32"/>
      <c r="G331" s="40"/>
    </row>
    <row r="332" spans="2:7" x14ac:dyDescent="0.25">
      <c r="B332" s="32"/>
      <c r="C332" s="32"/>
      <c r="D332" s="40"/>
      <c r="E332" s="32"/>
      <c r="F332" s="32"/>
      <c r="G332" s="40"/>
    </row>
    <row r="333" spans="2:7" x14ac:dyDescent="0.25">
      <c r="B333" s="32"/>
      <c r="C333" s="32"/>
      <c r="D333" s="40"/>
      <c r="E333" s="32"/>
      <c r="F333" s="32"/>
      <c r="G333" s="40"/>
    </row>
    <row r="334" spans="2:7" x14ac:dyDescent="0.25">
      <c r="B334" s="32"/>
      <c r="C334" s="32"/>
      <c r="D334" s="40"/>
      <c r="E334" s="32"/>
      <c r="F334" s="32"/>
      <c r="G334" s="40"/>
    </row>
    <row r="335" spans="2:7" x14ac:dyDescent="0.25">
      <c r="B335" s="32"/>
      <c r="C335" s="32"/>
      <c r="D335" s="40"/>
      <c r="E335" s="32"/>
      <c r="F335" s="32"/>
      <c r="G335" s="40"/>
    </row>
    <row r="336" spans="2:7" x14ac:dyDescent="0.25">
      <c r="B336" s="32"/>
      <c r="C336" s="32"/>
      <c r="D336" s="40"/>
      <c r="E336" s="32"/>
      <c r="F336" s="32"/>
      <c r="G336" s="40"/>
    </row>
    <row r="337" spans="2:7" x14ac:dyDescent="0.25">
      <c r="B337" s="32"/>
      <c r="C337" s="32"/>
      <c r="D337" s="40"/>
      <c r="E337" s="32"/>
      <c r="F337" s="32"/>
      <c r="G337" s="40"/>
    </row>
    <row r="338" spans="2:7" x14ac:dyDescent="0.25">
      <c r="B338" s="32"/>
      <c r="C338" s="32"/>
      <c r="D338" s="40"/>
      <c r="E338" s="32"/>
      <c r="F338" s="32"/>
      <c r="G338" s="40"/>
    </row>
    <row r="339" spans="2:7" x14ac:dyDescent="0.25">
      <c r="B339" s="32"/>
      <c r="C339" s="32"/>
      <c r="D339" s="40"/>
      <c r="E339" s="32"/>
      <c r="F339" s="32"/>
      <c r="G339" s="40"/>
    </row>
    <row r="340" spans="2:7" x14ac:dyDescent="0.25">
      <c r="B340" s="32"/>
      <c r="C340" s="32"/>
      <c r="D340" s="40"/>
      <c r="E340" s="32"/>
      <c r="F340" s="32"/>
      <c r="G340" s="40"/>
    </row>
    <row r="341" spans="2:7" x14ac:dyDescent="0.25">
      <c r="B341" s="32"/>
      <c r="C341" s="32"/>
      <c r="D341" s="40"/>
      <c r="E341" s="32"/>
      <c r="F341" s="32"/>
      <c r="G341" s="40"/>
    </row>
    <row r="342" spans="2:7" x14ac:dyDescent="0.25">
      <c r="B342" s="32"/>
      <c r="C342" s="32"/>
      <c r="D342" s="40"/>
      <c r="E342" s="32"/>
      <c r="F342" s="32"/>
      <c r="G342" s="40"/>
    </row>
    <row r="343" spans="2:7" x14ac:dyDescent="0.25">
      <c r="B343" s="32"/>
      <c r="C343" s="32"/>
      <c r="D343" s="40"/>
      <c r="E343" s="32"/>
      <c r="F343" s="32"/>
      <c r="G343" s="40"/>
    </row>
    <row r="344" spans="2:7" x14ac:dyDescent="0.25">
      <c r="B344" s="32"/>
      <c r="C344" s="32"/>
      <c r="D344" s="40"/>
      <c r="E344" s="32"/>
      <c r="F344" s="32"/>
      <c r="G344" s="40"/>
    </row>
    <row r="345" spans="2:7" x14ac:dyDescent="0.25">
      <c r="B345" s="32"/>
      <c r="C345" s="32"/>
      <c r="D345" s="40"/>
      <c r="E345" s="32"/>
      <c r="F345" s="32"/>
      <c r="G345" s="40"/>
    </row>
    <row r="346" spans="2:7" x14ac:dyDescent="0.25">
      <c r="B346" s="32"/>
      <c r="C346" s="32"/>
      <c r="D346" s="40"/>
      <c r="E346" s="32"/>
      <c r="F346" s="32"/>
      <c r="G346" s="40"/>
    </row>
    <row r="347" spans="2:7" x14ac:dyDescent="0.25">
      <c r="B347" s="32"/>
      <c r="C347" s="32"/>
      <c r="D347" s="40"/>
      <c r="E347" s="32"/>
      <c r="F347" s="32"/>
      <c r="G347" s="40"/>
    </row>
    <row r="348" spans="2:7" x14ac:dyDescent="0.25">
      <c r="B348" s="32"/>
      <c r="C348" s="32"/>
      <c r="D348" s="40"/>
      <c r="E348" s="32"/>
      <c r="F348" s="32"/>
      <c r="G348" s="40"/>
    </row>
    <row r="349" spans="2:7" x14ac:dyDescent="0.25">
      <c r="B349" s="32"/>
      <c r="C349" s="32"/>
      <c r="D349" s="40"/>
      <c r="E349" s="32"/>
      <c r="F349" s="32"/>
      <c r="G349" s="40"/>
    </row>
    <row r="350" spans="2:7" x14ac:dyDescent="0.25">
      <c r="B350" s="32"/>
      <c r="C350" s="32"/>
      <c r="D350" s="40"/>
      <c r="E350" s="32"/>
      <c r="F350" s="32"/>
      <c r="G350" s="40"/>
    </row>
    <row r="351" spans="2:7" x14ac:dyDescent="0.25">
      <c r="B351" s="32"/>
      <c r="C351" s="32"/>
      <c r="D351" s="40"/>
      <c r="E351" s="32"/>
      <c r="F351" s="32"/>
      <c r="G351" s="40"/>
    </row>
    <row r="352" spans="2:7" x14ac:dyDescent="0.25">
      <c r="B352" s="32"/>
      <c r="C352" s="32"/>
      <c r="D352" s="40"/>
      <c r="E352" s="32"/>
      <c r="F352" s="32"/>
      <c r="G352" s="40"/>
    </row>
    <row r="353" spans="2:7" x14ac:dyDescent="0.25">
      <c r="B353" s="32"/>
      <c r="C353" s="32"/>
      <c r="D353" s="40"/>
      <c r="E353" s="32"/>
      <c r="F353" s="32"/>
      <c r="G353" s="40"/>
    </row>
    <row r="354" spans="2:7" x14ac:dyDescent="0.25">
      <c r="B354" s="32"/>
      <c r="C354" s="32"/>
      <c r="D354" s="40"/>
      <c r="E354" s="32"/>
      <c r="F354" s="32"/>
      <c r="G354" s="40"/>
    </row>
    <row r="355" spans="2:7" x14ac:dyDescent="0.25">
      <c r="B355" s="32"/>
      <c r="C355" s="32"/>
      <c r="D355" s="40"/>
      <c r="E355" s="32"/>
      <c r="F355" s="32"/>
      <c r="G355" s="40"/>
    </row>
    <row r="356" spans="2:7" x14ac:dyDescent="0.25">
      <c r="B356" s="32"/>
      <c r="C356" s="32"/>
      <c r="D356" s="40"/>
      <c r="E356" s="32"/>
      <c r="F356" s="32"/>
      <c r="G356" s="40"/>
    </row>
    <row r="357" spans="2:7" x14ac:dyDescent="0.25">
      <c r="B357" s="32"/>
      <c r="C357" s="32"/>
      <c r="D357" s="40"/>
      <c r="E357" s="32"/>
      <c r="F357" s="32"/>
      <c r="G357" s="40"/>
    </row>
    <row r="358" spans="2:7" x14ac:dyDescent="0.25">
      <c r="B358" s="32"/>
      <c r="C358" s="32"/>
      <c r="D358" s="40"/>
      <c r="E358" s="32"/>
      <c r="F358" s="32"/>
      <c r="G358" s="40"/>
    </row>
    <row r="359" spans="2:7" x14ac:dyDescent="0.25">
      <c r="B359" s="32"/>
      <c r="C359" s="32"/>
      <c r="D359" s="40"/>
      <c r="E359" s="32"/>
      <c r="F359" s="32"/>
      <c r="G359" s="40"/>
    </row>
    <row r="360" spans="2:7" x14ac:dyDescent="0.25">
      <c r="B360" s="32"/>
      <c r="C360" s="32"/>
      <c r="D360" s="40"/>
      <c r="E360" s="32"/>
      <c r="F360" s="32"/>
      <c r="G360" s="40"/>
    </row>
    <row r="361" spans="2:7" x14ac:dyDescent="0.25">
      <c r="B361" s="32"/>
      <c r="C361" s="32"/>
      <c r="D361" s="40"/>
      <c r="E361" s="32"/>
      <c r="F361" s="32"/>
      <c r="G361" s="40"/>
    </row>
    <row r="362" spans="2:7" x14ac:dyDescent="0.25">
      <c r="B362" s="32"/>
      <c r="C362" s="32"/>
      <c r="D362" s="40"/>
      <c r="E362" s="32"/>
      <c r="F362" s="32"/>
      <c r="G362" s="40"/>
    </row>
    <row r="363" spans="2:7" x14ac:dyDescent="0.25">
      <c r="B363" s="32"/>
      <c r="C363" s="32"/>
      <c r="D363" s="40"/>
      <c r="E363" s="32"/>
      <c r="F363" s="32"/>
      <c r="G363" s="40"/>
    </row>
    <row r="364" spans="2:7" x14ac:dyDescent="0.25">
      <c r="B364" s="32"/>
      <c r="C364" s="32"/>
      <c r="D364" s="40"/>
      <c r="E364" s="32"/>
      <c r="F364" s="32"/>
      <c r="G364" s="40"/>
    </row>
    <row r="365" spans="2:7" x14ac:dyDescent="0.25">
      <c r="B365" s="32"/>
      <c r="C365" s="32"/>
      <c r="D365" s="40"/>
      <c r="E365" s="32"/>
      <c r="F365" s="32"/>
      <c r="G365" s="40"/>
    </row>
    <row r="366" spans="2:7" x14ac:dyDescent="0.25">
      <c r="B366" s="32"/>
      <c r="C366" s="32"/>
      <c r="D366" s="40"/>
      <c r="E366" s="32"/>
      <c r="F366" s="32"/>
      <c r="G366" s="40"/>
    </row>
    <row r="367" spans="2:7" x14ac:dyDescent="0.25">
      <c r="B367" s="32"/>
      <c r="C367" s="32"/>
      <c r="D367" s="40"/>
      <c r="E367" s="32"/>
      <c r="F367" s="32"/>
      <c r="G367" s="40"/>
    </row>
    <row r="368" spans="2:7" x14ac:dyDescent="0.25">
      <c r="B368" s="32"/>
      <c r="C368" s="32"/>
      <c r="D368" s="40"/>
      <c r="E368" s="32"/>
      <c r="F368" s="32"/>
      <c r="G368" s="40"/>
    </row>
    <row r="369" spans="2:7" x14ac:dyDescent="0.25">
      <c r="B369" s="32"/>
      <c r="C369" s="32"/>
      <c r="D369" s="40"/>
      <c r="E369" s="32"/>
      <c r="F369" s="32"/>
      <c r="G369" s="40"/>
    </row>
    <row r="370" spans="2:7" x14ac:dyDescent="0.25">
      <c r="B370" s="32"/>
      <c r="C370" s="32"/>
      <c r="D370" s="40"/>
      <c r="E370" s="32"/>
      <c r="F370" s="32"/>
      <c r="G370" s="40"/>
    </row>
    <row r="371" spans="2:7" x14ac:dyDescent="0.25">
      <c r="B371" s="32"/>
      <c r="C371" s="32"/>
      <c r="D371" s="40"/>
      <c r="E371" s="32"/>
      <c r="F371" s="32"/>
      <c r="G371" s="40"/>
    </row>
    <row r="372" spans="2:7" x14ac:dyDescent="0.25">
      <c r="B372" s="32"/>
      <c r="C372" s="32"/>
      <c r="D372" s="40"/>
      <c r="E372" s="32"/>
      <c r="F372" s="32"/>
      <c r="G372" s="40"/>
    </row>
    <row r="373" spans="2:7" x14ac:dyDescent="0.25">
      <c r="B373" s="32"/>
      <c r="C373" s="32"/>
      <c r="D373" s="40"/>
      <c r="E373" s="32"/>
      <c r="F373" s="32"/>
      <c r="G373" s="40"/>
    </row>
    <row r="374" spans="2:7" x14ac:dyDescent="0.25">
      <c r="B374" s="32"/>
      <c r="C374" s="32"/>
      <c r="D374" s="40"/>
      <c r="E374" s="32"/>
      <c r="F374" s="32"/>
      <c r="G374" s="40"/>
    </row>
    <row r="375" spans="2:7" x14ac:dyDescent="0.25">
      <c r="B375" s="32"/>
      <c r="C375" s="32"/>
      <c r="D375" s="40"/>
      <c r="E375" s="32"/>
      <c r="F375" s="32"/>
      <c r="G375" s="40"/>
    </row>
    <row r="376" spans="2:7" x14ac:dyDescent="0.25">
      <c r="B376" s="32"/>
      <c r="C376" s="32"/>
      <c r="D376" s="40"/>
      <c r="E376" s="32"/>
      <c r="F376" s="32"/>
      <c r="G376" s="40"/>
    </row>
    <row r="377" spans="2:7" x14ac:dyDescent="0.25">
      <c r="B377" s="32"/>
      <c r="C377" s="32"/>
      <c r="D377" s="40"/>
      <c r="E377" s="32"/>
      <c r="F377" s="32"/>
      <c r="G377" s="40"/>
    </row>
    <row r="378" spans="2:7" x14ac:dyDescent="0.25">
      <c r="B378" s="32"/>
      <c r="C378" s="32"/>
      <c r="D378" s="40"/>
      <c r="E378" s="32"/>
      <c r="F378" s="32"/>
      <c r="G378" s="40"/>
    </row>
    <row r="379" spans="2:7" x14ac:dyDescent="0.25">
      <c r="B379" s="32"/>
      <c r="C379" s="32"/>
      <c r="D379" s="40"/>
      <c r="E379" s="32"/>
      <c r="F379" s="32"/>
      <c r="G379" s="40"/>
    </row>
    <row r="380" spans="2:7" x14ac:dyDescent="0.25">
      <c r="B380" s="32"/>
      <c r="C380" s="32"/>
      <c r="D380" s="40"/>
      <c r="E380" s="32"/>
      <c r="F380" s="32"/>
      <c r="G380" s="40"/>
    </row>
    <row r="381" spans="2:7" x14ac:dyDescent="0.25">
      <c r="B381" s="32"/>
      <c r="C381" s="32"/>
      <c r="D381" s="40"/>
      <c r="E381" s="32"/>
      <c r="F381" s="32"/>
      <c r="G381" s="40"/>
    </row>
    <row r="382" spans="2:7" x14ac:dyDescent="0.25">
      <c r="B382" s="32"/>
      <c r="C382" s="32"/>
      <c r="D382" s="40"/>
      <c r="E382" s="32"/>
      <c r="F382" s="32"/>
      <c r="G382" s="40"/>
    </row>
    <row r="383" spans="2:7" x14ac:dyDescent="0.25">
      <c r="B383" s="32"/>
      <c r="C383" s="32"/>
      <c r="D383" s="40"/>
      <c r="E383" s="32"/>
      <c r="F383" s="32"/>
      <c r="G383" s="40"/>
    </row>
    <row r="384" spans="2:7" x14ac:dyDescent="0.25">
      <c r="B384" s="32"/>
      <c r="C384" s="32"/>
      <c r="D384" s="40"/>
      <c r="E384" s="32"/>
      <c r="F384" s="32"/>
      <c r="G384" s="40"/>
    </row>
    <row r="385" spans="2:7" x14ac:dyDescent="0.25">
      <c r="B385" s="32"/>
      <c r="C385" s="32"/>
      <c r="D385" s="40"/>
      <c r="E385" s="32"/>
      <c r="F385" s="32"/>
      <c r="G385" s="40"/>
    </row>
    <row r="386" spans="2:7" x14ac:dyDescent="0.25">
      <c r="B386" s="32"/>
      <c r="C386" s="32"/>
      <c r="D386" s="40"/>
      <c r="E386" s="32"/>
      <c r="F386" s="32"/>
      <c r="G386" s="40"/>
    </row>
    <row r="387" spans="2:7" x14ac:dyDescent="0.25">
      <c r="B387" s="32"/>
      <c r="C387" s="32"/>
      <c r="D387" s="40"/>
      <c r="E387" s="32"/>
      <c r="F387" s="32"/>
      <c r="G387" s="40"/>
    </row>
    <row r="388" spans="2:7" x14ac:dyDescent="0.25">
      <c r="B388" s="32"/>
      <c r="C388" s="32"/>
      <c r="D388" s="40"/>
      <c r="E388" s="32"/>
      <c r="F388" s="32"/>
      <c r="G388" s="40"/>
    </row>
    <row r="389" spans="2:7" x14ac:dyDescent="0.25">
      <c r="B389" s="32"/>
      <c r="C389" s="32"/>
      <c r="D389" s="40"/>
      <c r="E389" s="32"/>
      <c r="F389" s="32"/>
      <c r="G389" s="40"/>
    </row>
    <row r="390" spans="2:7" x14ac:dyDescent="0.25">
      <c r="B390" s="32"/>
      <c r="C390" s="32"/>
      <c r="D390" s="40"/>
      <c r="E390" s="32"/>
      <c r="F390" s="32"/>
      <c r="G390" s="40"/>
    </row>
    <row r="391" spans="2:7" x14ac:dyDescent="0.25">
      <c r="B391" s="32"/>
      <c r="C391" s="32"/>
      <c r="D391" s="40"/>
      <c r="E391" s="32"/>
      <c r="F391" s="32"/>
      <c r="G391" s="40"/>
    </row>
    <row r="392" spans="2:7" x14ac:dyDescent="0.25">
      <c r="B392" s="32"/>
      <c r="C392" s="32"/>
      <c r="D392" s="40"/>
      <c r="E392" s="32"/>
      <c r="F392" s="32"/>
      <c r="G392" s="40"/>
    </row>
    <row r="393" spans="2:7" x14ac:dyDescent="0.25">
      <c r="B393" s="32"/>
      <c r="C393" s="32"/>
      <c r="D393" s="40"/>
      <c r="E393" s="32"/>
      <c r="F393" s="32"/>
      <c r="G393" s="40"/>
    </row>
    <row r="394" spans="2:7" x14ac:dyDescent="0.25">
      <c r="B394" s="32"/>
      <c r="C394" s="32"/>
      <c r="D394" s="40"/>
      <c r="E394" s="32"/>
      <c r="F394" s="32"/>
      <c r="G394" s="40"/>
    </row>
    <row r="395" spans="2:7" x14ac:dyDescent="0.25">
      <c r="B395" s="32"/>
      <c r="C395" s="32"/>
      <c r="D395" s="40"/>
      <c r="E395" s="32"/>
      <c r="F395" s="32"/>
      <c r="G395" s="40"/>
    </row>
    <row r="396" spans="2:7" x14ac:dyDescent="0.25">
      <c r="B396" s="32"/>
      <c r="C396" s="32"/>
      <c r="D396" s="40"/>
      <c r="E396" s="32"/>
      <c r="F396" s="32"/>
      <c r="G396" s="40"/>
    </row>
    <row r="397" spans="2:7" x14ac:dyDescent="0.25">
      <c r="B397" s="32"/>
      <c r="C397" s="32"/>
      <c r="D397" s="40"/>
      <c r="E397" s="32"/>
      <c r="F397" s="32"/>
      <c r="G397" s="40"/>
    </row>
    <row r="398" spans="2:7" x14ac:dyDescent="0.25">
      <c r="B398" s="32"/>
      <c r="C398" s="32"/>
      <c r="D398" s="40"/>
      <c r="E398" s="32"/>
      <c r="F398" s="32"/>
      <c r="G398" s="40"/>
    </row>
    <row r="399" spans="2:7" x14ac:dyDescent="0.25">
      <c r="B399" s="32"/>
      <c r="C399" s="32"/>
      <c r="D399" s="40"/>
      <c r="E399" s="32"/>
      <c r="F399" s="32"/>
      <c r="G399" s="40"/>
    </row>
    <row r="400" spans="2:7" x14ac:dyDescent="0.25">
      <c r="B400" s="32"/>
      <c r="C400" s="32"/>
      <c r="D400" s="40"/>
      <c r="E400" s="32"/>
      <c r="F400" s="32"/>
      <c r="G400" s="40"/>
    </row>
    <row r="401" spans="2:7" x14ac:dyDescent="0.25">
      <c r="B401" s="32"/>
      <c r="C401" s="32"/>
      <c r="D401" s="40"/>
      <c r="E401" s="32"/>
      <c r="F401" s="32"/>
      <c r="G401" s="40"/>
    </row>
    <row r="402" spans="2:7" x14ac:dyDescent="0.25">
      <c r="B402" s="32"/>
      <c r="C402" s="32"/>
      <c r="D402" s="40"/>
      <c r="E402" s="32"/>
      <c r="F402" s="32"/>
      <c r="G402" s="40"/>
    </row>
    <row r="403" spans="2:7" x14ac:dyDescent="0.25">
      <c r="B403" s="32"/>
      <c r="C403" s="32"/>
      <c r="D403" s="40"/>
      <c r="E403" s="32"/>
      <c r="F403" s="32"/>
      <c r="G403" s="40"/>
    </row>
    <row r="404" spans="2:7" x14ac:dyDescent="0.25">
      <c r="B404" s="32"/>
      <c r="C404" s="32"/>
      <c r="D404" s="40"/>
      <c r="E404" s="32"/>
      <c r="F404" s="32"/>
      <c r="G404" s="40"/>
    </row>
    <row r="405" spans="2:7" x14ac:dyDescent="0.25">
      <c r="B405" s="32"/>
      <c r="C405" s="32"/>
      <c r="D405" s="40"/>
      <c r="E405" s="32"/>
      <c r="F405" s="32"/>
      <c r="G405" s="40"/>
    </row>
    <row r="406" spans="2:7" x14ac:dyDescent="0.25">
      <c r="B406" s="32"/>
      <c r="C406" s="32"/>
      <c r="D406" s="40"/>
      <c r="E406" s="32"/>
      <c r="F406" s="32"/>
      <c r="G406" s="40"/>
    </row>
    <row r="407" spans="2:7" x14ac:dyDescent="0.25">
      <c r="B407" s="32"/>
      <c r="C407" s="32"/>
      <c r="D407" s="40"/>
      <c r="E407" s="32"/>
      <c r="F407" s="32"/>
      <c r="G407" s="40"/>
    </row>
    <row r="408" spans="2:7" x14ac:dyDescent="0.25">
      <c r="B408" s="32"/>
      <c r="C408" s="32"/>
      <c r="D408" s="40"/>
      <c r="E408" s="32"/>
      <c r="F408" s="32"/>
      <c r="G408" s="40"/>
    </row>
    <row r="409" spans="2:7" x14ac:dyDescent="0.25">
      <c r="B409" s="32"/>
      <c r="C409" s="32"/>
      <c r="D409" s="40"/>
      <c r="E409" s="32"/>
      <c r="F409" s="32"/>
      <c r="G409" s="40"/>
    </row>
    <row r="410" spans="2:7" x14ac:dyDescent="0.25">
      <c r="B410" s="32"/>
      <c r="C410" s="32"/>
      <c r="D410" s="40"/>
      <c r="E410" s="32"/>
      <c r="F410" s="32"/>
      <c r="G410" s="40"/>
    </row>
    <row r="411" spans="2:7" x14ac:dyDescent="0.25">
      <c r="B411" s="32"/>
      <c r="C411" s="32"/>
      <c r="D411" s="40"/>
      <c r="E411" s="32"/>
      <c r="F411" s="32"/>
      <c r="G411" s="40"/>
    </row>
    <row r="412" spans="2:7" x14ac:dyDescent="0.25">
      <c r="B412" s="32"/>
      <c r="C412" s="32"/>
      <c r="D412" s="40"/>
      <c r="E412" s="32"/>
      <c r="F412" s="32"/>
      <c r="G412" s="40"/>
    </row>
    <row r="413" spans="2:7" x14ac:dyDescent="0.25">
      <c r="B413" s="32"/>
      <c r="C413" s="32"/>
      <c r="D413" s="40"/>
      <c r="E413" s="32"/>
      <c r="F413" s="32"/>
      <c r="G413" s="40"/>
    </row>
    <row r="414" spans="2:7" x14ac:dyDescent="0.25">
      <c r="B414" s="32"/>
      <c r="C414" s="32"/>
      <c r="D414" s="40"/>
      <c r="E414" s="32"/>
      <c r="F414" s="32"/>
      <c r="G414" s="40"/>
    </row>
    <row r="415" spans="2:7" x14ac:dyDescent="0.25">
      <c r="B415" s="32"/>
      <c r="C415" s="32"/>
      <c r="D415" s="40"/>
      <c r="E415" s="32"/>
      <c r="F415" s="32"/>
      <c r="G415" s="40"/>
    </row>
    <row r="416" spans="2:7" x14ac:dyDescent="0.25">
      <c r="B416" s="32"/>
      <c r="C416" s="32"/>
      <c r="D416" s="40"/>
      <c r="E416" s="32"/>
      <c r="F416" s="32"/>
      <c r="G416" s="40"/>
    </row>
    <row r="417" spans="2:7" x14ac:dyDescent="0.25">
      <c r="B417" s="32"/>
      <c r="C417" s="32"/>
      <c r="D417" s="40"/>
      <c r="E417" s="32"/>
      <c r="F417" s="32"/>
      <c r="G417" s="40"/>
    </row>
    <row r="418" spans="2:7" x14ac:dyDescent="0.25">
      <c r="B418" s="32"/>
      <c r="C418" s="32"/>
      <c r="D418" s="40"/>
      <c r="E418" s="32"/>
      <c r="F418" s="32"/>
      <c r="G418" s="40"/>
    </row>
    <row r="419" spans="2:7" x14ac:dyDescent="0.25">
      <c r="B419" s="32"/>
      <c r="C419" s="32"/>
      <c r="D419" s="40"/>
      <c r="E419" s="32"/>
      <c r="F419" s="32"/>
      <c r="G419" s="40"/>
    </row>
    <row r="420" spans="2:7" x14ac:dyDescent="0.25">
      <c r="B420" s="32"/>
      <c r="C420" s="32"/>
      <c r="D420" s="40"/>
      <c r="E420" s="32"/>
      <c r="F420" s="32"/>
      <c r="G420" s="40"/>
    </row>
    <row r="421" spans="2:7" x14ac:dyDescent="0.25">
      <c r="B421" s="32"/>
      <c r="C421" s="32"/>
      <c r="D421" s="40"/>
      <c r="E421" s="32"/>
      <c r="F421" s="32"/>
      <c r="G421" s="40"/>
    </row>
    <row r="422" spans="2:7" x14ac:dyDescent="0.25">
      <c r="B422" s="32"/>
      <c r="C422" s="32"/>
      <c r="D422" s="40"/>
      <c r="E422" s="32"/>
      <c r="F422" s="32"/>
      <c r="G422" s="40"/>
    </row>
    <row r="423" spans="2:7" x14ac:dyDescent="0.25">
      <c r="B423" s="32"/>
      <c r="C423" s="32"/>
      <c r="D423" s="40"/>
      <c r="E423" s="32"/>
      <c r="F423" s="32"/>
      <c r="G423" s="40"/>
    </row>
    <row r="424" spans="2:7" x14ac:dyDescent="0.25">
      <c r="B424" s="32"/>
      <c r="C424" s="32"/>
      <c r="D424" s="40"/>
      <c r="E424" s="32"/>
      <c r="F424" s="32"/>
      <c r="G424" s="40"/>
    </row>
    <row r="425" spans="2:7" x14ac:dyDescent="0.25">
      <c r="B425" s="32"/>
      <c r="C425" s="32"/>
      <c r="D425" s="40"/>
      <c r="E425" s="32"/>
      <c r="F425" s="32"/>
      <c r="G425" s="40"/>
    </row>
    <row r="426" spans="2:7" x14ac:dyDescent="0.25">
      <c r="B426" s="32"/>
      <c r="C426" s="32"/>
      <c r="D426" s="40"/>
      <c r="E426" s="32"/>
      <c r="F426" s="32"/>
      <c r="G426" s="40"/>
    </row>
    <row r="427" spans="2:7" x14ac:dyDescent="0.25">
      <c r="B427" s="32"/>
      <c r="C427" s="32"/>
      <c r="D427" s="40"/>
      <c r="E427" s="32"/>
      <c r="F427" s="32"/>
      <c r="G427" s="40"/>
    </row>
    <row r="428" spans="2:7" x14ac:dyDescent="0.25">
      <c r="B428" s="32"/>
      <c r="C428" s="32"/>
      <c r="D428" s="40"/>
      <c r="E428" s="32"/>
      <c r="F428" s="32"/>
      <c r="G428" s="40"/>
    </row>
    <row r="429" spans="2:7" x14ac:dyDescent="0.25">
      <c r="B429" s="32"/>
      <c r="C429" s="32"/>
      <c r="D429" s="40"/>
      <c r="E429" s="32"/>
      <c r="F429" s="32"/>
      <c r="G429" s="40"/>
    </row>
    <row r="430" spans="2:7" x14ac:dyDescent="0.25">
      <c r="B430" s="32"/>
      <c r="C430" s="32"/>
      <c r="D430" s="40"/>
      <c r="E430" s="32"/>
      <c r="F430" s="32"/>
      <c r="G430" s="40"/>
    </row>
    <row r="431" spans="2:7" x14ac:dyDescent="0.25">
      <c r="B431" s="32"/>
      <c r="C431" s="32"/>
      <c r="D431" s="40"/>
      <c r="E431" s="32"/>
      <c r="F431" s="32"/>
      <c r="G431" s="40"/>
    </row>
    <row r="432" spans="2:7" x14ac:dyDescent="0.25">
      <c r="B432" s="32"/>
      <c r="C432" s="32"/>
      <c r="D432" s="40"/>
      <c r="E432" s="32"/>
      <c r="F432" s="32"/>
      <c r="G432" s="40"/>
    </row>
    <row r="433" spans="2:7" x14ac:dyDescent="0.25">
      <c r="B433" s="32"/>
      <c r="C433" s="32"/>
      <c r="D433" s="40"/>
      <c r="E433" s="32"/>
      <c r="F433" s="32"/>
      <c r="G433" s="40"/>
    </row>
    <row r="434" spans="2:7" x14ac:dyDescent="0.25">
      <c r="B434" s="32"/>
      <c r="C434" s="32"/>
      <c r="D434" s="40"/>
      <c r="E434" s="32"/>
      <c r="F434" s="32"/>
      <c r="G434" s="40"/>
    </row>
    <row r="435" spans="2:7" x14ac:dyDescent="0.25">
      <c r="B435" s="32"/>
      <c r="C435" s="32"/>
      <c r="D435" s="40"/>
      <c r="E435" s="32"/>
      <c r="F435" s="32"/>
      <c r="G435" s="40"/>
    </row>
    <row r="436" spans="2:7" x14ac:dyDescent="0.25">
      <c r="B436" s="32"/>
      <c r="C436" s="32"/>
      <c r="D436" s="40"/>
      <c r="E436" s="32"/>
      <c r="F436" s="32"/>
      <c r="G436" s="40"/>
    </row>
    <row r="437" spans="2:7" x14ac:dyDescent="0.25">
      <c r="B437" s="32"/>
      <c r="C437" s="32"/>
      <c r="D437" s="40"/>
      <c r="E437" s="32"/>
      <c r="F437" s="32"/>
      <c r="G437" s="40"/>
    </row>
    <row r="438" spans="2:7" x14ac:dyDescent="0.25">
      <c r="B438" s="32"/>
      <c r="C438" s="32"/>
      <c r="D438" s="40"/>
      <c r="E438" s="32"/>
      <c r="F438" s="32"/>
      <c r="G438" s="40"/>
    </row>
    <row r="439" spans="2:7" x14ac:dyDescent="0.25">
      <c r="B439" s="32"/>
      <c r="C439" s="32"/>
      <c r="D439" s="40"/>
      <c r="E439" s="32"/>
      <c r="F439" s="32"/>
      <c r="G439" s="40"/>
    </row>
    <row r="440" spans="2:7" x14ac:dyDescent="0.25">
      <c r="B440" s="32"/>
      <c r="C440" s="32"/>
      <c r="D440" s="40"/>
      <c r="E440" s="32"/>
      <c r="F440" s="32"/>
      <c r="G440" s="40"/>
    </row>
    <row r="441" spans="2:7" x14ac:dyDescent="0.25">
      <c r="B441" s="32"/>
      <c r="C441" s="32"/>
      <c r="D441" s="40"/>
      <c r="E441" s="32"/>
      <c r="F441" s="32"/>
      <c r="G441" s="40"/>
    </row>
    <row r="442" spans="2:7" x14ac:dyDescent="0.25">
      <c r="B442" s="32"/>
      <c r="C442" s="32"/>
      <c r="D442" s="40"/>
      <c r="E442" s="32"/>
      <c r="F442" s="32"/>
      <c r="G442" s="40"/>
    </row>
    <row r="443" spans="2:7" x14ac:dyDescent="0.25">
      <c r="B443" s="32"/>
      <c r="C443" s="32"/>
      <c r="D443" s="40"/>
      <c r="E443" s="32"/>
      <c r="F443" s="32"/>
      <c r="G443" s="40"/>
    </row>
    <row r="444" spans="2:7" x14ac:dyDescent="0.25">
      <c r="B444" s="32"/>
      <c r="C444" s="32"/>
      <c r="D444" s="40"/>
      <c r="E444" s="32"/>
      <c r="F444" s="32"/>
      <c r="G444" s="40"/>
    </row>
    <row r="445" spans="2:7" x14ac:dyDescent="0.25">
      <c r="B445" s="32"/>
      <c r="C445" s="32"/>
      <c r="D445" s="40"/>
      <c r="E445" s="32"/>
      <c r="F445" s="32"/>
      <c r="G445" s="40"/>
    </row>
    <row r="446" spans="2:7" x14ac:dyDescent="0.25">
      <c r="B446" s="32"/>
      <c r="C446" s="32"/>
      <c r="D446" s="40"/>
      <c r="E446" s="32"/>
      <c r="F446" s="32"/>
      <c r="G446" s="40"/>
    </row>
    <row r="447" spans="2:7" x14ac:dyDescent="0.25">
      <c r="B447" s="32"/>
      <c r="C447" s="32"/>
      <c r="D447" s="40"/>
      <c r="E447" s="32"/>
      <c r="F447" s="32"/>
      <c r="G447" s="40"/>
    </row>
    <row r="448" spans="2:7" x14ac:dyDescent="0.25">
      <c r="B448" s="32"/>
      <c r="C448" s="32"/>
      <c r="D448" s="40"/>
      <c r="E448" s="32"/>
      <c r="F448" s="32"/>
      <c r="G448" s="40"/>
    </row>
    <row r="449" spans="2:7" x14ac:dyDescent="0.25">
      <c r="B449" s="32"/>
      <c r="C449" s="32"/>
      <c r="D449" s="40"/>
      <c r="E449" s="32"/>
      <c r="F449" s="32"/>
      <c r="G449" s="40"/>
    </row>
    <row r="450" spans="2:7" x14ac:dyDescent="0.25">
      <c r="B450" s="32"/>
      <c r="C450" s="32"/>
      <c r="D450" s="40"/>
      <c r="E450" s="32"/>
      <c r="F450" s="32"/>
      <c r="G450" s="40"/>
    </row>
    <row r="451" spans="2:7" x14ac:dyDescent="0.25">
      <c r="B451" s="32"/>
      <c r="C451" s="32"/>
      <c r="D451" s="40"/>
      <c r="E451" s="32"/>
      <c r="F451" s="32"/>
      <c r="G451" s="40"/>
    </row>
    <row r="452" spans="2:7" x14ac:dyDescent="0.25">
      <c r="B452" s="32"/>
      <c r="C452" s="32"/>
      <c r="D452" s="40"/>
      <c r="E452" s="32"/>
      <c r="F452" s="32"/>
      <c r="G452" s="40"/>
    </row>
    <row r="453" spans="2:7" x14ac:dyDescent="0.25">
      <c r="B453" s="32"/>
      <c r="C453" s="32"/>
      <c r="D453" s="40"/>
      <c r="E453" s="32"/>
      <c r="F453" s="32"/>
      <c r="G453" s="40"/>
    </row>
    <row r="454" spans="2:7" x14ac:dyDescent="0.25">
      <c r="B454" s="32"/>
      <c r="C454" s="32"/>
      <c r="D454" s="40"/>
      <c r="E454" s="32"/>
      <c r="F454" s="32"/>
      <c r="G454" s="40"/>
    </row>
    <row r="455" spans="2:7" x14ac:dyDescent="0.25">
      <c r="B455" s="32"/>
      <c r="C455" s="32"/>
      <c r="D455" s="40"/>
      <c r="E455" s="32"/>
      <c r="F455" s="32"/>
      <c r="G455" s="40"/>
    </row>
    <row r="456" spans="2:7" x14ac:dyDescent="0.25">
      <c r="B456" s="32"/>
      <c r="C456" s="32"/>
      <c r="D456" s="40"/>
      <c r="E456" s="32"/>
      <c r="F456" s="32"/>
      <c r="G456" s="40"/>
    </row>
    <row r="457" spans="2:7" x14ac:dyDescent="0.25">
      <c r="B457" s="32"/>
      <c r="C457" s="32"/>
      <c r="D457" s="40"/>
      <c r="E457" s="32"/>
      <c r="F457" s="32"/>
      <c r="G457" s="40"/>
    </row>
    <row r="458" spans="2:7" x14ac:dyDescent="0.25">
      <c r="B458" s="32"/>
      <c r="C458" s="32"/>
      <c r="D458" s="40"/>
      <c r="E458" s="32"/>
      <c r="F458" s="32"/>
      <c r="G458" s="40"/>
    </row>
    <row r="459" spans="2:7" x14ac:dyDescent="0.25">
      <c r="B459" s="32"/>
      <c r="C459" s="32"/>
      <c r="D459" s="40"/>
      <c r="E459" s="32"/>
      <c r="F459" s="32"/>
      <c r="G459" s="40"/>
    </row>
    <row r="460" spans="2:7" x14ac:dyDescent="0.25">
      <c r="B460" s="32"/>
      <c r="C460" s="32"/>
      <c r="D460" s="40"/>
      <c r="E460" s="32"/>
      <c r="F460" s="32"/>
      <c r="G460" s="40"/>
    </row>
    <row r="461" spans="2:7" x14ac:dyDescent="0.25">
      <c r="B461" s="32"/>
      <c r="C461" s="32"/>
      <c r="D461" s="40"/>
      <c r="E461" s="32"/>
      <c r="F461" s="32"/>
      <c r="G461" s="40"/>
    </row>
    <row r="462" spans="2:7" x14ac:dyDescent="0.25">
      <c r="B462" s="32"/>
      <c r="C462" s="32"/>
      <c r="D462" s="40"/>
      <c r="E462" s="32"/>
      <c r="F462" s="32"/>
      <c r="G462" s="40"/>
    </row>
    <row r="463" spans="2:7" x14ac:dyDescent="0.25">
      <c r="B463" s="32"/>
      <c r="C463" s="32"/>
      <c r="D463" s="40"/>
      <c r="E463" s="32"/>
      <c r="F463" s="32"/>
      <c r="G463" s="40"/>
    </row>
    <row r="464" spans="2:7" x14ac:dyDescent="0.25">
      <c r="B464" s="32"/>
      <c r="C464" s="32"/>
      <c r="D464" s="40"/>
      <c r="E464" s="32"/>
      <c r="F464" s="32"/>
      <c r="G464" s="40"/>
    </row>
    <row r="465" spans="2:7" x14ac:dyDescent="0.25">
      <c r="B465" s="32"/>
      <c r="C465" s="32"/>
      <c r="D465" s="40"/>
      <c r="E465" s="32"/>
      <c r="F465" s="32"/>
      <c r="G465" s="40"/>
    </row>
    <row r="466" spans="2:7" x14ac:dyDescent="0.25">
      <c r="B466" s="32"/>
      <c r="C466" s="32"/>
      <c r="D466" s="40"/>
      <c r="E466" s="32"/>
      <c r="F466" s="32"/>
      <c r="G466" s="40"/>
    </row>
    <row r="467" spans="2:7" x14ac:dyDescent="0.25">
      <c r="B467" s="32"/>
      <c r="C467" s="32"/>
      <c r="D467" s="40"/>
      <c r="E467" s="32"/>
      <c r="F467" s="32"/>
      <c r="G467" s="40"/>
    </row>
    <row r="468" spans="2:7" x14ac:dyDescent="0.25">
      <c r="B468" s="32"/>
      <c r="C468" s="32"/>
      <c r="D468" s="40"/>
      <c r="E468" s="32"/>
      <c r="F468" s="32"/>
      <c r="G468" s="40"/>
    </row>
    <row r="469" spans="2:7" x14ac:dyDescent="0.25">
      <c r="B469" s="32"/>
      <c r="C469" s="32"/>
      <c r="D469" s="40"/>
      <c r="E469" s="32"/>
      <c r="F469" s="32"/>
      <c r="G469" s="40"/>
    </row>
    <row r="470" spans="2:7" x14ac:dyDescent="0.25">
      <c r="B470" s="32"/>
      <c r="C470" s="32"/>
      <c r="D470" s="40"/>
      <c r="E470" s="32"/>
      <c r="F470" s="32"/>
      <c r="G470" s="40"/>
    </row>
    <row r="471" spans="2:7" x14ac:dyDescent="0.25">
      <c r="B471" s="32"/>
      <c r="C471" s="32"/>
      <c r="D471" s="40"/>
      <c r="E471" s="32"/>
      <c r="F471" s="32"/>
      <c r="G471" s="40"/>
    </row>
    <row r="472" spans="2:7" x14ac:dyDescent="0.25">
      <c r="B472" s="32"/>
      <c r="C472" s="32"/>
      <c r="D472" s="40"/>
      <c r="E472" s="32"/>
      <c r="F472" s="32"/>
      <c r="G472" s="40"/>
    </row>
    <row r="473" spans="2:7" x14ac:dyDescent="0.25">
      <c r="B473" s="32"/>
      <c r="C473" s="32"/>
      <c r="D473" s="40"/>
      <c r="E473" s="32"/>
      <c r="F473" s="32"/>
      <c r="G473" s="40"/>
    </row>
    <row r="474" spans="2:7" x14ac:dyDescent="0.25">
      <c r="B474" s="32"/>
      <c r="C474" s="32"/>
      <c r="D474" s="40"/>
      <c r="E474" s="32"/>
      <c r="F474" s="32"/>
      <c r="G474" s="40"/>
    </row>
    <row r="475" spans="2:7" x14ac:dyDescent="0.25">
      <c r="B475" s="32"/>
      <c r="C475" s="32"/>
      <c r="D475" s="40"/>
      <c r="E475" s="32"/>
      <c r="F475" s="32"/>
      <c r="G475" s="40"/>
    </row>
    <row r="476" spans="2:7" x14ac:dyDescent="0.25">
      <c r="B476" s="32"/>
      <c r="C476" s="32"/>
      <c r="D476" s="40"/>
      <c r="E476" s="32"/>
      <c r="F476" s="32"/>
      <c r="G476" s="40"/>
    </row>
    <row r="477" spans="2:7" x14ac:dyDescent="0.25">
      <c r="B477" s="32"/>
      <c r="C477" s="32"/>
      <c r="D477" s="40"/>
      <c r="E477" s="32"/>
      <c r="F477" s="32"/>
      <c r="G477" s="40"/>
    </row>
    <row r="478" spans="2:7" x14ac:dyDescent="0.25">
      <c r="B478" s="32"/>
      <c r="C478" s="32"/>
      <c r="D478" s="40"/>
      <c r="E478" s="32"/>
      <c r="F478" s="32"/>
      <c r="G478" s="40"/>
    </row>
    <row r="479" spans="2:7" x14ac:dyDescent="0.25">
      <c r="B479" s="32"/>
      <c r="C479" s="32"/>
      <c r="D479" s="40"/>
      <c r="E479" s="32"/>
      <c r="F479" s="32"/>
      <c r="G479" s="40"/>
    </row>
    <row r="480" spans="2:7" x14ac:dyDescent="0.25">
      <c r="B480" s="32"/>
      <c r="C480" s="32"/>
      <c r="D480" s="40"/>
      <c r="E480" s="32"/>
      <c r="F480" s="32"/>
      <c r="G480" s="40"/>
    </row>
    <row r="481" spans="2:7" x14ac:dyDescent="0.25">
      <c r="B481" s="32"/>
      <c r="C481" s="32"/>
      <c r="D481" s="40"/>
      <c r="E481" s="32"/>
      <c r="F481" s="32"/>
      <c r="G481" s="40"/>
    </row>
    <row r="482" spans="2:7" x14ac:dyDescent="0.25">
      <c r="B482" s="32"/>
      <c r="C482" s="32"/>
      <c r="D482" s="40"/>
      <c r="E482" s="32"/>
      <c r="F482" s="32"/>
      <c r="G482" s="40"/>
    </row>
    <row r="483" spans="2:7" x14ac:dyDescent="0.25">
      <c r="B483" s="32"/>
      <c r="C483" s="32"/>
      <c r="D483" s="40"/>
      <c r="E483" s="32"/>
      <c r="F483" s="32"/>
      <c r="G483" s="40"/>
    </row>
    <row r="484" spans="2:7" x14ac:dyDescent="0.25">
      <c r="B484" s="32"/>
      <c r="C484" s="32"/>
      <c r="D484" s="40"/>
      <c r="E484" s="32"/>
      <c r="F484" s="32"/>
      <c r="G484" s="40"/>
    </row>
    <row r="485" spans="2:7" x14ac:dyDescent="0.25">
      <c r="B485" s="32"/>
      <c r="C485" s="32"/>
      <c r="D485" s="40"/>
      <c r="E485" s="32"/>
      <c r="F485" s="32"/>
      <c r="G485" s="40"/>
    </row>
    <row r="486" spans="2:7" x14ac:dyDescent="0.25">
      <c r="B486" s="32"/>
      <c r="C486" s="32"/>
      <c r="D486" s="40"/>
      <c r="E486" s="32"/>
      <c r="F486" s="32"/>
      <c r="G486" s="40"/>
    </row>
    <row r="487" spans="2:7" x14ac:dyDescent="0.25">
      <c r="B487" s="32"/>
      <c r="C487" s="32"/>
      <c r="D487" s="40"/>
      <c r="E487" s="32"/>
      <c r="F487" s="32"/>
      <c r="G487" s="40"/>
    </row>
    <row r="488" spans="2:7" x14ac:dyDescent="0.25">
      <c r="B488" s="32"/>
      <c r="C488" s="32"/>
      <c r="D488" s="40"/>
      <c r="E488" s="32"/>
      <c r="F488" s="32"/>
      <c r="G488" s="40"/>
    </row>
    <row r="489" spans="2:7" x14ac:dyDescent="0.25">
      <c r="B489" s="32"/>
      <c r="C489" s="32"/>
      <c r="D489" s="40"/>
      <c r="E489" s="32"/>
      <c r="F489" s="32"/>
      <c r="G489" s="40"/>
    </row>
    <row r="490" spans="2:7" x14ac:dyDescent="0.25">
      <c r="B490" s="32"/>
      <c r="C490" s="32"/>
      <c r="D490" s="40"/>
      <c r="E490" s="32"/>
      <c r="F490" s="32"/>
      <c r="G490" s="40"/>
    </row>
    <row r="491" spans="2:7" x14ac:dyDescent="0.25">
      <c r="B491" s="32"/>
      <c r="C491" s="32"/>
      <c r="D491" s="40"/>
      <c r="E491" s="32"/>
      <c r="F491" s="32"/>
      <c r="G491" s="40"/>
    </row>
    <row r="492" spans="2:7" x14ac:dyDescent="0.25">
      <c r="B492" s="32"/>
      <c r="C492" s="32"/>
      <c r="D492" s="40"/>
      <c r="E492" s="32"/>
      <c r="F492" s="32"/>
      <c r="G492" s="40"/>
    </row>
    <row r="493" spans="2:7" x14ac:dyDescent="0.25">
      <c r="B493" s="32"/>
      <c r="C493" s="32"/>
      <c r="D493" s="40"/>
      <c r="E493" s="32"/>
      <c r="F493" s="32"/>
      <c r="G493" s="40"/>
    </row>
    <row r="494" spans="2:7" x14ac:dyDescent="0.25">
      <c r="B494" s="32"/>
      <c r="C494" s="32"/>
      <c r="D494" s="40"/>
      <c r="E494" s="32"/>
      <c r="F494" s="32"/>
      <c r="G494" s="40"/>
    </row>
    <row r="495" spans="2:7" x14ac:dyDescent="0.25">
      <c r="B495" s="32"/>
      <c r="C495" s="32"/>
      <c r="D495" s="40"/>
      <c r="E495" s="32"/>
      <c r="F495" s="32"/>
      <c r="G495" s="40"/>
    </row>
    <row r="496" spans="2:7" x14ac:dyDescent="0.25">
      <c r="B496" s="32"/>
      <c r="C496" s="32"/>
      <c r="D496" s="40"/>
      <c r="E496" s="32"/>
      <c r="F496" s="32"/>
      <c r="G496" s="40"/>
    </row>
    <row r="497" spans="2:7" x14ac:dyDescent="0.25">
      <c r="B497" s="32"/>
      <c r="C497" s="32"/>
      <c r="D497" s="40"/>
      <c r="E497" s="32"/>
      <c r="F497" s="32"/>
      <c r="G497" s="40"/>
    </row>
    <row r="498" spans="2:7" x14ac:dyDescent="0.25">
      <c r="B498" s="32"/>
      <c r="C498" s="32"/>
      <c r="D498" s="40"/>
      <c r="E498" s="32"/>
      <c r="F498" s="32"/>
      <c r="G498" s="40"/>
    </row>
    <row r="499" spans="2:7" x14ac:dyDescent="0.25">
      <c r="B499" s="32"/>
      <c r="C499" s="32"/>
      <c r="D499" s="40"/>
      <c r="E499" s="32"/>
      <c r="F499" s="32"/>
      <c r="G499" s="40"/>
    </row>
    <row r="500" spans="2:7" x14ac:dyDescent="0.25">
      <c r="B500" s="32"/>
      <c r="C500" s="32"/>
      <c r="D500" s="40"/>
      <c r="E500" s="32"/>
      <c r="F500" s="32"/>
      <c r="G500" s="40"/>
    </row>
    <row r="501" spans="2:7" x14ac:dyDescent="0.25">
      <c r="B501" s="32"/>
      <c r="C501" s="32"/>
      <c r="D501" s="40"/>
      <c r="E501" s="32"/>
      <c r="F501" s="32"/>
      <c r="G501" s="40"/>
    </row>
    <row r="502" spans="2:7" x14ac:dyDescent="0.25">
      <c r="B502" s="32"/>
      <c r="C502" s="32"/>
      <c r="D502" s="40"/>
      <c r="E502" s="32"/>
      <c r="F502" s="32"/>
      <c r="G502" s="40"/>
    </row>
    <row r="503" spans="2:7" x14ac:dyDescent="0.25">
      <c r="B503" s="32"/>
      <c r="C503" s="32"/>
      <c r="D503" s="40"/>
      <c r="E503" s="32"/>
      <c r="F503" s="32"/>
      <c r="G503" s="40"/>
    </row>
    <row r="504" spans="2:7" x14ac:dyDescent="0.25">
      <c r="B504" s="32"/>
      <c r="C504" s="32"/>
      <c r="D504" s="40"/>
      <c r="E504" s="32"/>
      <c r="F504" s="32"/>
      <c r="G504" s="40"/>
    </row>
    <row r="505" spans="2:7" x14ac:dyDescent="0.25">
      <c r="B505" s="32"/>
      <c r="C505" s="32"/>
      <c r="D505" s="40"/>
      <c r="E505" s="32"/>
      <c r="F505" s="32"/>
      <c r="G505" s="40"/>
    </row>
    <row r="506" spans="2:7" x14ac:dyDescent="0.25">
      <c r="B506" s="32"/>
      <c r="C506" s="32"/>
      <c r="D506" s="40"/>
      <c r="E506" s="32"/>
      <c r="F506" s="32"/>
      <c r="G506" s="40"/>
    </row>
    <row r="507" spans="2:7" x14ac:dyDescent="0.25">
      <c r="B507" s="32"/>
      <c r="C507" s="32"/>
      <c r="D507" s="40"/>
      <c r="E507" s="32"/>
      <c r="F507" s="32"/>
      <c r="G507" s="40"/>
    </row>
    <row r="508" spans="2:7" x14ac:dyDescent="0.25">
      <c r="B508" s="32"/>
      <c r="C508" s="32"/>
      <c r="D508" s="40"/>
      <c r="E508" s="32"/>
      <c r="F508" s="32"/>
      <c r="G508" s="40"/>
    </row>
    <row r="509" spans="2:7" x14ac:dyDescent="0.25">
      <c r="B509" s="32"/>
      <c r="C509" s="32"/>
      <c r="D509" s="40"/>
      <c r="E509" s="32"/>
      <c r="F509" s="32"/>
      <c r="G509" s="40"/>
    </row>
    <row r="510" spans="2:7" x14ac:dyDescent="0.25">
      <c r="B510" s="32"/>
      <c r="C510" s="32"/>
      <c r="D510" s="40"/>
      <c r="E510" s="32"/>
      <c r="F510" s="32"/>
      <c r="G510" s="40"/>
    </row>
    <row r="511" spans="2:7" x14ac:dyDescent="0.25">
      <c r="B511" s="32"/>
      <c r="C511" s="32"/>
      <c r="D511" s="40"/>
      <c r="E511" s="32"/>
      <c r="F511" s="32"/>
      <c r="G511" s="40"/>
    </row>
    <row r="512" spans="2:7" x14ac:dyDescent="0.25">
      <c r="B512" s="32"/>
      <c r="C512" s="32"/>
      <c r="D512" s="40"/>
      <c r="E512" s="32"/>
      <c r="F512" s="32"/>
      <c r="G512" s="40"/>
    </row>
  </sheetData>
  <mergeCells count="4">
    <mergeCell ref="B3:D3"/>
    <mergeCell ref="A3:A4"/>
    <mergeCell ref="E3:H3"/>
    <mergeCell ref="A60:G60"/>
  </mergeCells>
  <phoneticPr fontId="8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D9EFFF"/>
  </sheetPr>
  <dimension ref="A1:J117"/>
  <sheetViews>
    <sheetView showGridLines="0" zoomScaleNormal="100" workbookViewId="0">
      <selection activeCell="A3" sqref="A3"/>
    </sheetView>
  </sheetViews>
  <sheetFormatPr baseColWidth="10" defaultColWidth="30.28515625" defaultRowHeight="13.5" x14ac:dyDescent="0.25"/>
  <cols>
    <col min="1" max="1" width="7.7109375" style="27" customWidth="1"/>
    <col min="2" max="2" width="2.140625" style="27" customWidth="1"/>
    <col min="3" max="3" width="14.7109375" style="27" customWidth="1"/>
    <col min="4" max="6" width="7.85546875" style="27" customWidth="1"/>
    <col min="7" max="7" width="7.140625" style="27" customWidth="1"/>
    <col min="8" max="8" width="7.42578125" style="27" customWidth="1"/>
    <col min="9" max="9" width="7.85546875" style="27" customWidth="1"/>
    <col min="10" max="10" width="7.28515625" style="27" customWidth="1"/>
    <col min="11" max="16384" width="30.28515625" style="27"/>
  </cols>
  <sheetData>
    <row r="1" spans="1:10" ht="15" customHeight="1" x14ac:dyDescent="0.25">
      <c r="A1" s="112" t="s">
        <v>9</v>
      </c>
    </row>
    <row r="2" spans="1:10" x14ac:dyDescent="0.25">
      <c r="A2" s="81" t="s">
        <v>407</v>
      </c>
      <c r="B2" s="54"/>
      <c r="C2" s="54"/>
      <c r="D2" s="54"/>
      <c r="E2" s="54"/>
      <c r="F2" s="54"/>
      <c r="G2" s="54"/>
      <c r="H2" s="54"/>
      <c r="I2" s="53"/>
    </row>
    <row r="3" spans="1:10" ht="4.3499999999999996" customHeight="1" x14ac:dyDescent="0.25">
      <c r="A3" s="54"/>
      <c r="B3" s="28"/>
      <c r="C3" s="29"/>
      <c r="D3" s="29"/>
      <c r="E3" s="29"/>
      <c r="F3" s="29"/>
      <c r="G3" s="29"/>
      <c r="H3" s="29"/>
      <c r="I3" s="29"/>
    </row>
    <row r="4" spans="1:10" s="4" customFormat="1" ht="13.35" customHeight="1" x14ac:dyDescent="0.25">
      <c r="A4" s="321" t="s">
        <v>79</v>
      </c>
      <c r="B4" s="323" t="s">
        <v>83</v>
      </c>
      <c r="C4" s="324"/>
      <c r="D4" s="303" t="s">
        <v>25</v>
      </c>
      <c r="E4" s="303"/>
      <c r="F4" s="303"/>
      <c r="G4" s="303" t="s">
        <v>76</v>
      </c>
      <c r="H4" s="303"/>
      <c r="I4" s="303"/>
      <c r="J4" s="303"/>
    </row>
    <row r="5" spans="1:10" s="31" customFormat="1" ht="22.35" customHeight="1" x14ac:dyDescent="0.2">
      <c r="A5" s="322"/>
      <c r="B5" s="325"/>
      <c r="C5" s="326"/>
      <c r="D5" s="172">
        <v>2019</v>
      </c>
      <c r="E5" s="172" t="s">
        <v>93</v>
      </c>
      <c r="F5" s="176" t="s">
        <v>95</v>
      </c>
      <c r="G5" s="172">
        <v>2019</v>
      </c>
      <c r="H5" s="172" t="s">
        <v>93</v>
      </c>
      <c r="I5" s="176" t="s">
        <v>95</v>
      </c>
      <c r="J5" s="176" t="s">
        <v>94</v>
      </c>
    </row>
    <row r="6" spans="1:10" s="31" customFormat="1" ht="3.95" customHeight="1" x14ac:dyDescent="0.2">
      <c r="A6" s="85" t="s">
        <v>5</v>
      </c>
      <c r="B6" s="85"/>
      <c r="C6" s="85"/>
      <c r="D6" s="86"/>
      <c r="E6" s="86"/>
      <c r="F6" s="87"/>
      <c r="G6" s="86"/>
      <c r="H6" s="86"/>
      <c r="I6" s="87"/>
      <c r="J6" s="87"/>
    </row>
    <row r="7" spans="1:10" s="4" customFormat="1" ht="15.95" customHeight="1" x14ac:dyDescent="0.25">
      <c r="A7" s="219" t="s">
        <v>104</v>
      </c>
      <c r="B7" s="182" t="s">
        <v>426</v>
      </c>
      <c r="C7" s="218"/>
      <c r="D7" s="182"/>
      <c r="E7" s="182"/>
      <c r="F7" s="182"/>
      <c r="G7" s="100">
        <v>820393.76649000018</v>
      </c>
      <c r="H7" s="100">
        <v>1002975.2796199999</v>
      </c>
      <c r="I7" s="98">
        <v>22.255351099407129</v>
      </c>
      <c r="J7" s="98">
        <v>99.999999999999986</v>
      </c>
    </row>
    <row r="8" spans="1:10" ht="10.7" customHeight="1" x14ac:dyDescent="0.25">
      <c r="A8" s="33"/>
      <c r="B8" s="80"/>
      <c r="C8" s="19" t="s">
        <v>107</v>
      </c>
      <c r="D8" s="99">
        <v>71154.74180199999</v>
      </c>
      <c r="E8" s="99">
        <v>86459.868300999966</v>
      </c>
      <c r="F8" s="88"/>
      <c r="G8" s="99">
        <v>462748.33331999992</v>
      </c>
      <c r="H8" s="99">
        <v>533833.7700799997</v>
      </c>
      <c r="I8" s="88">
        <v>15.361575967220764</v>
      </c>
      <c r="J8" s="88">
        <v>53.225017697570252</v>
      </c>
    </row>
    <row r="9" spans="1:10" ht="10.7" customHeight="1" x14ac:dyDescent="0.25">
      <c r="A9" s="33"/>
      <c r="B9" s="80"/>
      <c r="C9" s="19" t="s">
        <v>106</v>
      </c>
      <c r="D9" s="99">
        <v>27726.992242999993</v>
      </c>
      <c r="E9" s="99">
        <v>43405.927299999967</v>
      </c>
      <c r="F9" s="88"/>
      <c r="G9" s="99">
        <v>182815.32013000012</v>
      </c>
      <c r="H9" s="99">
        <v>256579.88609000013</v>
      </c>
      <c r="I9" s="88">
        <v>40.349225605133078</v>
      </c>
      <c r="J9" s="88">
        <v>25.581875376550784</v>
      </c>
    </row>
    <row r="10" spans="1:10" ht="10.7" customHeight="1" x14ac:dyDescent="0.25">
      <c r="A10" s="33"/>
      <c r="B10" s="80"/>
      <c r="C10" s="19" t="s">
        <v>115</v>
      </c>
      <c r="D10" s="99">
        <v>10305.151428000003</v>
      </c>
      <c r="E10" s="99">
        <v>10498.908119999996</v>
      </c>
      <c r="F10" s="254"/>
      <c r="G10" s="99">
        <v>70845.336020000017</v>
      </c>
      <c r="H10" s="99">
        <v>71451.722100000028</v>
      </c>
      <c r="I10" s="88">
        <v>0.85592942890244661</v>
      </c>
      <c r="J10" s="88">
        <v>7.1239763882387157</v>
      </c>
    </row>
    <row r="11" spans="1:10" ht="10.7" customHeight="1" x14ac:dyDescent="0.25">
      <c r="A11" s="33"/>
      <c r="B11" s="80"/>
      <c r="C11" s="19" t="s">
        <v>109</v>
      </c>
      <c r="D11" s="99">
        <v>9700.8937200000037</v>
      </c>
      <c r="E11" s="99">
        <v>10702.018979999999</v>
      </c>
      <c r="F11" s="88"/>
      <c r="G11" s="99">
        <v>64060.257479999993</v>
      </c>
      <c r="H11" s="99">
        <v>68871.763690000022</v>
      </c>
      <c r="I11" s="88">
        <v>7.5109067607201041</v>
      </c>
      <c r="J11" s="88">
        <v>6.866745879927735</v>
      </c>
    </row>
    <row r="12" spans="1:10" ht="10.7" customHeight="1" x14ac:dyDescent="0.25">
      <c r="A12" s="33"/>
      <c r="B12" s="80"/>
      <c r="C12" s="19" t="s">
        <v>112</v>
      </c>
      <c r="D12" s="99">
        <v>2803.1702299999997</v>
      </c>
      <c r="E12" s="99">
        <v>6058.9439799999991</v>
      </c>
      <c r="F12" s="88"/>
      <c r="G12" s="99">
        <v>17724.340910000003</v>
      </c>
      <c r="H12" s="99">
        <v>40790.996679999997</v>
      </c>
      <c r="I12" s="88">
        <v>130.14111998368233</v>
      </c>
      <c r="J12" s="88">
        <v>4.0669992081414605</v>
      </c>
    </row>
    <row r="13" spans="1:10" ht="10.7" customHeight="1" x14ac:dyDescent="0.25">
      <c r="A13" s="33"/>
      <c r="B13" s="80"/>
      <c r="C13" s="19" t="s">
        <v>122</v>
      </c>
      <c r="D13" s="99">
        <v>1178.4241929999998</v>
      </c>
      <c r="E13" s="99">
        <v>1395.6592119999998</v>
      </c>
      <c r="F13" s="88"/>
      <c r="G13" s="99">
        <v>8503.3979300000028</v>
      </c>
      <c r="H13" s="99">
        <v>8973.5225299999984</v>
      </c>
      <c r="I13" s="88">
        <v>5.5286675264413443</v>
      </c>
      <c r="J13" s="88">
        <v>0.89469029918661824</v>
      </c>
    </row>
    <row r="14" spans="1:10" ht="10.7" customHeight="1" x14ac:dyDescent="0.25">
      <c r="A14" s="33"/>
      <c r="B14" s="80"/>
      <c r="C14" s="19" t="s">
        <v>108</v>
      </c>
      <c r="D14" s="99">
        <v>1087.0923000000005</v>
      </c>
      <c r="E14" s="99">
        <v>1142.8869499999994</v>
      </c>
      <c r="F14" s="88"/>
      <c r="G14" s="99">
        <v>7325.4878199999994</v>
      </c>
      <c r="H14" s="99">
        <v>7156.3432600000015</v>
      </c>
      <c r="I14" s="88">
        <v>-2.3089869802008334</v>
      </c>
      <c r="J14" s="88">
        <v>0.71351142998373251</v>
      </c>
    </row>
    <row r="15" spans="1:10" ht="10.7" customHeight="1" x14ac:dyDescent="0.25">
      <c r="A15" s="33"/>
      <c r="B15" s="80"/>
      <c r="C15" s="19" t="s">
        <v>113</v>
      </c>
      <c r="D15" s="99">
        <v>160.28258000000002</v>
      </c>
      <c r="E15" s="99">
        <v>842.92290000000003</v>
      </c>
      <c r="F15" s="88"/>
      <c r="G15" s="99">
        <v>995.33984999999996</v>
      </c>
      <c r="H15" s="99">
        <v>4137.8722200000002</v>
      </c>
      <c r="I15" s="88">
        <v>315.72456081206843</v>
      </c>
      <c r="J15" s="88">
        <v>0.41255974140935231</v>
      </c>
    </row>
    <row r="16" spans="1:10" ht="10.7" customHeight="1" x14ac:dyDescent="0.25">
      <c r="A16" s="33"/>
      <c r="B16" s="80"/>
      <c r="C16" s="19" t="s">
        <v>214</v>
      </c>
      <c r="D16" s="99">
        <v>172.18065000000001</v>
      </c>
      <c r="E16" s="99">
        <v>431.42249999999996</v>
      </c>
      <c r="F16" s="88"/>
      <c r="G16" s="99">
        <v>1140.44524</v>
      </c>
      <c r="H16" s="99">
        <v>2796.3405299999999</v>
      </c>
      <c r="I16" s="88">
        <v>145.19726435966359</v>
      </c>
      <c r="J16" s="88">
        <v>0.27880453155928803</v>
      </c>
    </row>
    <row r="17" spans="1:10" ht="10.7" customHeight="1" x14ac:dyDescent="0.25">
      <c r="A17" s="33"/>
      <c r="B17" s="80"/>
      <c r="C17" s="19" t="s">
        <v>31</v>
      </c>
      <c r="D17" s="99">
        <v>587.32128999999986</v>
      </c>
      <c r="E17" s="99">
        <v>1271.8246090000005</v>
      </c>
      <c r="F17" s="88"/>
      <c r="G17" s="99">
        <v>4235.5077900000006</v>
      </c>
      <c r="H17" s="99">
        <v>8383.0624399999997</v>
      </c>
      <c r="I17" s="88">
        <v>97.923433402538933</v>
      </c>
      <c r="J17" s="88">
        <v>0.83581944743205583</v>
      </c>
    </row>
    <row r="18" spans="1:10" s="4" customFormat="1" ht="15.95" customHeight="1" x14ac:dyDescent="0.25">
      <c r="A18" s="219" t="s">
        <v>21</v>
      </c>
      <c r="B18" s="182" t="s">
        <v>355</v>
      </c>
      <c r="C18" s="182"/>
      <c r="D18" s="182"/>
      <c r="E18" s="182"/>
      <c r="F18" s="182"/>
      <c r="G18" s="100">
        <v>875477.59030999988</v>
      </c>
      <c r="H18" s="100">
        <v>991147.78602000012</v>
      </c>
      <c r="I18" s="98">
        <v>13.212239466808317</v>
      </c>
      <c r="J18" s="98">
        <v>100</v>
      </c>
    </row>
    <row r="19" spans="1:10" ht="10.7" customHeight="1" x14ac:dyDescent="0.25">
      <c r="A19" s="33"/>
      <c r="B19" s="80"/>
      <c r="C19" s="19" t="s">
        <v>107</v>
      </c>
      <c r="D19" s="99">
        <v>141190.76973000009</v>
      </c>
      <c r="E19" s="99">
        <v>169584.35426699993</v>
      </c>
      <c r="F19" s="88"/>
      <c r="G19" s="99">
        <v>386657.92351999978</v>
      </c>
      <c r="H19" s="99">
        <v>440673.48568000022</v>
      </c>
      <c r="I19" s="88">
        <v>13.969857818575516</v>
      </c>
      <c r="J19" s="88">
        <v>44.460926200475612</v>
      </c>
    </row>
    <row r="20" spans="1:10" ht="10.7" customHeight="1" x14ac:dyDescent="0.25">
      <c r="A20" s="33"/>
      <c r="B20" s="80"/>
      <c r="C20" s="19" t="s">
        <v>106</v>
      </c>
      <c r="D20" s="99">
        <v>56781.334940000052</v>
      </c>
      <c r="E20" s="99">
        <v>63889.914650000057</v>
      </c>
      <c r="F20" s="88"/>
      <c r="G20" s="99">
        <v>114182.90963000002</v>
      </c>
      <c r="H20" s="99">
        <v>135281.0775199999</v>
      </c>
      <c r="I20" s="88">
        <v>18.477518184084364</v>
      </c>
      <c r="J20" s="88">
        <v>13.648931009897863</v>
      </c>
    </row>
    <row r="21" spans="1:10" ht="10.7" customHeight="1" x14ac:dyDescent="0.25">
      <c r="A21" s="33"/>
      <c r="B21" s="80"/>
      <c r="C21" s="19" t="s">
        <v>112</v>
      </c>
      <c r="D21" s="99">
        <v>36399.693850000003</v>
      </c>
      <c r="E21" s="99">
        <v>38104.393399999994</v>
      </c>
      <c r="F21" s="88"/>
      <c r="G21" s="99">
        <v>74222.916700000016</v>
      </c>
      <c r="H21" s="99">
        <v>87862.756780000054</v>
      </c>
      <c r="I21" s="88">
        <v>18.376858100484796</v>
      </c>
      <c r="J21" s="88">
        <v>8.8647483270700747</v>
      </c>
    </row>
    <row r="22" spans="1:10" ht="10.7" customHeight="1" x14ac:dyDescent="0.25">
      <c r="A22" s="33"/>
      <c r="B22" s="80"/>
      <c r="C22" s="19" t="s">
        <v>109</v>
      </c>
      <c r="D22" s="99">
        <v>17276.905699999988</v>
      </c>
      <c r="E22" s="99">
        <v>19328.953100000006</v>
      </c>
      <c r="F22" s="88"/>
      <c r="G22" s="99">
        <v>48080.897209999988</v>
      </c>
      <c r="H22" s="99">
        <v>54426.104399999967</v>
      </c>
      <c r="I22" s="88">
        <v>13.196940070162189</v>
      </c>
      <c r="J22" s="88">
        <v>5.4912198935085668</v>
      </c>
    </row>
    <row r="23" spans="1:10" ht="10.7" customHeight="1" x14ac:dyDescent="0.25">
      <c r="A23" s="33"/>
      <c r="B23" s="80"/>
      <c r="C23" s="19" t="s">
        <v>282</v>
      </c>
      <c r="D23" s="99">
        <v>16224.872719999999</v>
      </c>
      <c r="E23" s="99">
        <v>17836.944879999999</v>
      </c>
      <c r="F23" s="88"/>
      <c r="G23" s="99">
        <v>29535.82591000001</v>
      </c>
      <c r="H23" s="99">
        <v>36410.191740000017</v>
      </c>
      <c r="I23" s="88">
        <v>23.274669382692071</v>
      </c>
      <c r="J23" s="88">
        <v>3.6735381194974797</v>
      </c>
    </row>
    <row r="24" spans="1:10" ht="10.7" customHeight="1" x14ac:dyDescent="0.25">
      <c r="A24" s="33"/>
      <c r="B24" s="80"/>
      <c r="C24" s="19" t="s">
        <v>115</v>
      </c>
      <c r="D24" s="99">
        <v>21089.101999999984</v>
      </c>
      <c r="E24" s="99">
        <v>14725.886039999999</v>
      </c>
      <c r="F24" s="88"/>
      <c r="G24" s="99">
        <v>43603.00218000001</v>
      </c>
      <c r="H24" s="99">
        <v>34703.77055999999</v>
      </c>
      <c r="I24" s="88">
        <v>-20.409676341235862</v>
      </c>
      <c r="J24" s="88">
        <v>3.501371949722512</v>
      </c>
    </row>
    <row r="25" spans="1:10" ht="10.7" customHeight="1" x14ac:dyDescent="0.25">
      <c r="A25" s="33"/>
      <c r="B25" s="80"/>
      <c r="C25" s="19" t="s">
        <v>122</v>
      </c>
      <c r="D25" s="99">
        <v>10796.008610000006</v>
      </c>
      <c r="E25" s="99">
        <v>11838.590430000002</v>
      </c>
      <c r="F25" s="88"/>
      <c r="G25" s="99">
        <v>27038.626580000018</v>
      </c>
      <c r="H25" s="99">
        <v>31123.778609999983</v>
      </c>
      <c r="I25" s="88">
        <v>15.108578159149832</v>
      </c>
      <c r="J25" s="88">
        <v>3.1401753652680755</v>
      </c>
    </row>
    <row r="26" spans="1:10" ht="10.7" customHeight="1" x14ac:dyDescent="0.25">
      <c r="A26" s="33"/>
      <c r="B26" s="80"/>
      <c r="C26" s="19" t="s">
        <v>108</v>
      </c>
      <c r="D26" s="99">
        <v>8839.5961999999981</v>
      </c>
      <c r="E26" s="99">
        <v>12705.015299999997</v>
      </c>
      <c r="F26" s="88"/>
      <c r="G26" s="99">
        <v>17918.243689999999</v>
      </c>
      <c r="H26" s="99">
        <v>29086.172529999996</v>
      </c>
      <c r="I26" s="88">
        <v>62.327140054651188</v>
      </c>
      <c r="J26" s="88">
        <v>2.9345949151333799</v>
      </c>
    </row>
    <row r="27" spans="1:10" ht="10.7" customHeight="1" x14ac:dyDescent="0.25">
      <c r="A27" s="33"/>
      <c r="B27" s="80"/>
      <c r="C27" s="19" t="s">
        <v>31</v>
      </c>
      <c r="D27" s="99">
        <v>66692.496681999983</v>
      </c>
      <c r="E27" s="99">
        <v>68526.939210999961</v>
      </c>
      <c r="F27" s="88"/>
      <c r="G27" s="99">
        <v>134237.24488999997</v>
      </c>
      <c r="H27" s="99">
        <v>141580.44819999996</v>
      </c>
      <c r="I27" s="88">
        <v>5.4703173594015109</v>
      </c>
      <c r="J27" s="88">
        <v>14.284494219426429</v>
      </c>
    </row>
    <row r="28" spans="1:10" s="4" customFormat="1" ht="15.95" customHeight="1" x14ac:dyDescent="0.25">
      <c r="A28" s="219" t="s">
        <v>86</v>
      </c>
      <c r="B28" s="182" t="s">
        <v>354</v>
      </c>
      <c r="C28" s="182"/>
      <c r="D28" s="182"/>
      <c r="E28" s="182"/>
      <c r="F28" s="182"/>
      <c r="G28" s="100">
        <v>752454.51173000014</v>
      </c>
      <c r="H28" s="100">
        <v>759125.62294999999</v>
      </c>
      <c r="I28" s="98">
        <v>0.88658000131622838</v>
      </c>
      <c r="J28" s="98">
        <v>100</v>
      </c>
    </row>
    <row r="29" spans="1:10" ht="10.7" customHeight="1" x14ac:dyDescent="0.25">
      <c r="A29" s="33"/>
      <c r="B29" s="80"/>
      <c r="C29" s="19" t="s">
        <v>106</v>
      </c>
      <c r="D29" s="99">
        <v>107373.97514</v>
      </c>
      <c r="E29" s="99">
        <v>137387.09539699936</v>
      </c>
      <c r="F29" s="88"/>
      <c r="G29" s="99">
        <v>249539.57440000001</v>
      </c>
      <c r="H29" s="99">
        <v>254457.73860000001</v>
      </c>
      <c r="I29" s="88">
        <v>1.9708954829410708</v>
      </c>
      <c r="J29" s="88">
        <v>33.519845847274205</v>
      </c>
    </row>
    <row r="30" spans="1:10" ht="10.7" customHeight="1" x14ac:dyDescent="0.25">
      <c r="A30" s="33"/>
      <c r="B30" s="80"/>
      <c r="C30" s="19" t="s">
        <v>107</v>
      </c>
      <c r="D30" s="99">
        <v>85389.985710000023</v>
      </c>
      <c r="E30" s="99">
        <v>80025.49230100002</v>
      </c>
      <c r="F30" s="88"/>
      <c r="G30" s="99">
        <v>231874.98233000009</v>
      </c>
      <c r="H30" s="99">
        <v>157937.07403999995</v>
      </c>
      <c r="I30" s="88">
        <v>-31.886970964712834</v>
      </c>
      <c r="J30" s="88">
        <v>20.805130174140167</v>
      </c>
    </row>
    <row r="31" spans="1:10" ht="10.7" customHeight="1" x14ac:dyDescent="0.25">
      <c r="A31" s="33"/>
      <c r="B31" s="80"/>
      <c r="C31" s="19" t="s">
        <v>108</v>
      </c>
      <c r="D31" s="99">
        <v>48657.853873000022</v>
      </c>
      <c r="E31" s="99">
        <v>72197.350371999928</v>
      </c>
      <c r="F31" s="88"/>
      <c r="G31" s="99">
        <v>114845.32402000003</v>
      </c>
      <c r="H31" s="99">
        <v>131351.28561999995</v>
      </c>
      <c r="I31" s="88">
        <v>14.372341008089663</v>
      </c>
      <c r="J31" s="88">
        <v>17.302970898223975</v>
      </c>
    </row>
    <row r="32" spans="1:10" ht="10.7" customHeight="1" x14ac:dyDescent="0.25">
      <c r="A32" s="33"/>
      <c r="B32" s="80"/>
      <c r="C32" s="19" t="s">
        <v>109</v>
      </c>
      <c r="D32" s="99">
        <v>25638.510300000005</v>
      </c>
      <c r="E32" s="99">
        <v>33953.388841999993</v>
      </c>
      <c r="F32" s="88"/>
      <c r="G32" s="99">
        <v>58775.234230000009</v>
      </c>
      <c r="H32" s="99">
        <v>63604.001439999993</v>
      </c>
      <c r="I32" s="88">
        <v>8.2156494538226497</v>
      </c>
      <c r="J32" s="88">
        <v>8.3785870898194261</v>
      </c>
    </row>
    <row r="33" spans="1:10" ht="10.7" customHeight="1" x14ac:dyDescent="0.25">
      <c r="A33" s="31"/>
      <c r="B33" s="80"/>
      <c r="C33" s="19" t="s">
        <v>118</v>
      </c>
      <c r="D33" s="99">
        <v>17141.712655999989</v>
      </c>
      <c r="E33" s="99">
        <v>35360.707551999942</v>
      </c>
      <c r="F33" s="88"/>
      <c r="G33" s="99">
        <v>26943.901720000002</v>
      </c>
      <c r="H33" s="99">
        <v>44484.48692000001</v>
      </c>
      <c r="I33" s="88">
        <v>65.100390367665014</v>
      </c>
      <c r="J33" s="88">
        <v>5.8599638287970146</v>
      </c>
    </row>
    <row r="34" spans="1:10" ht="10.7" customHeight="1" x14ac:dyDescent="0.25">
      <c r="A34" s="31"/>
      <c r="B34" s="80"/>
      <c r="C34" s="19" t="s">
        <v>115</v>
      </c>
      <c r="D34" s="99">
        <v>10257.686199999998</v>
      </c>
      <c r="E34" s="99">
        <v>12508.671992000016</v>
      </c>
      <c r="F34" s="88"/>
      <c r="G34" s="99">
        <v>25702.750870000003</v>
      </c>
      <c r="H34" s="99">
        <v>26236.894020000032</v>
      </c>
      <c r="I34" s="88">
        <v>2.0781555744816327</v>
      </c>
      <c r="J34" s="88">
        <v>3.4561992411798927</v>
      </c>
    </row>
    <row r="35" spans="1:10" ht="10.7" customHeight="1" x14ac:dyDescent="0.25">
      <c r="A35" s="31"/>
      <c r="B35" s="80"/>
      <c r="C35" s="19" t="s">
        <v>191</v>
      </c>
      <c r="D35" s="99">
        <v>4298.475999999996</v>
      </c>
      <c r="E35" s="99">
        <v>11714.182652000009</v>
      </c>
      <c r="F35" s="88"/>
      <c r="G35" s="99">
        <v>8575.0015999999996</v>
      </c>
      <c r="H35" s="99">
        <v>22720.353690000004</v>
      </c>
      <c r="I35" s="88">
        <v>164.96034344763277</v>
      </c>
      <c r="J35" s="88">
        <v>2.9929636153905035</v>
      </c>
    </row>
    <row r="36" spans="1:10" ht="10.7" customHeight="1" x14ac:dyDescent="0.25">
      <c r="A36" s="31"/>
      <c r="B36" s="80"/>
      <c r="C36" s="19" t="s">
        <v>283</v>
      </c>
      <c r="D36" s="99">
        <v>4524.1152000000011</v>
      </c>
      <c r="E36" s="99">
        <v>8611.0462760000028</v>
      </c>
      <c r="F36" s="88"/>
      <c r="G36" s="99">
        <v>12393.258039999999</v>
      </c>
      <c r="H36" s="99">
        <v>20720.249490000006</v>
      </c>
      <c r="I36" s="88">
        <v>67.189688321861226</v>
      </c>
      <c r="J36" s="88">
        <v>2.729488883470971</v>
      </c>
    </row>
    <row r="37" spans="1:10" ht="10.7" customHeight="1" x14ac:dyDescent="0.25">
      <c r="A37" s="31"/>
      <c r="B37" s="80"/>
      <c r="C37" s="19" t="s">
        <v>31</v>
      </c>
      <c r="D37" s="99">
        <v>9256.9710989999967</v>
      </c>
      <c r="E37" s="99">
        <v>19275.778643999995</v>
      </c>
      <c r="F37" s="88"/>
      <c r="G37" s="99">
        <v>23804.484520000005</v>
      </c>
      <c r="H37" s="99">
        <v>37613.539129999997</v>
      </c>
      <c r="I37" s="88">
        <v>58.010307252811664</v>
      </c>
      <c r="J37" s="88">
        <v>4.9548504217038429</v>
      </c>
    </row>
    <row r="38" spans="1:10" s="4" customFormat="1" ht="15.95" customHeight="1" x14ac:dyDescent="0.25">
      <c r="A38" s="219" t="s">
        <v>20</v>
      </c>
      <c r="B38" s="182" t="s">
        <v>427</v>
      </c>
      <c r="C38" s="182"/>
      <c r="D38" s="182"/>
      <c r="E38" s="182"/>
      <c r="F38" s="182"/>
      <c r="G38" s="100">
        <v>634908.72100000002</v>
      </c>
      <c r="H38" s="100">
        <v>637759.3156600002</v>
      </c>
      <c r="I38" s="98">
        <v>0.44897708374684875</v>
      </c>
      <c r="J38" s="98">
        <v>100.00000000000001</v>
      </c>
    </row>
    <row r="39" spans="1:10" ht="10.7" customHeight="1" x14ac:dyDescent="0.25">
      <c r="A39" s="33"/>
      <c r="B39" s="80"/>
      <c r="C39" s="19" t="s">
        <v>107</v>
      </c>
      <c r="D39" s="99">
        <v>58969.927795999829</v>
      </c>
      <c r="E39" s="99">
        <v>53037.389416999875</v>
      </c>
      <c r="F39" s="88"/>
      <c r="G39" s="99">
        <v>172081.02039000008</v>
      </c>
      <c r="H39" s="99">
        <v>172517.19265000024</v>
      </c>
      <c r="I39" s="88">
        <v>0.25346912693313683</v>
      </c>
      <c r="J39" s="88">
        <v>27.050517085974164</v>
      </c>
    </row>
    <row r="40" spans="1:10" ht="10.7" customHeight="1" x14ac:dyDescent="0.25">
      <c r="A40" s="33"/>
      <c r="B40" s="80"/>
      <c r="C40" s="19" t="s">
        <v>111</v>
      </c>
      <c r="D40" s="99">
        <v>52071.581387999919</v>
      </c>
      <c r="E40" s="99">
        <v>46480.354401999983</v>
      </c>
      <c r="F40" s="88"/>
      <c r="G40" s="99">
        <v>145882.44960999989</v>
      </c>
      <c r="H40" s="99">
        <v>140694.11658000006</v>
      </c>
      <c r="I40" s="88">
        <v>-3.556516252551456</v>
      </c>
      <c r="J40" s="88">
        <v>22.060691725749148</v>
      </c>
    </row>
    <row r="41" spans="1:10" ht="10.7" customHeight="1" x14ac:dyDescent="0.25">
      <c r="A41" s="33"/>
      <c r="B41" s="80"/>
      <c r="C41" s="19" t="s">
        <v>113</v>
      </c>
      <c r="D41" s="99">
        <v>22290.148082000018</v>
      </c>
      <c r="E41" s="99">
        <v>18404.740053000016</v>
      </c>
      <c r="F41" s="88"/>
      <c r="G41" s="99">
        <v>62283.717210000039</v>
      </c>
      <c r="H41" s="99">
        <v>58190.713499999976</v>
      </c>
      <c r="I41" s="88">
        <v>-6.5715469360953733</v>
      </c>
      <c r="J41" s="88">
        <v>9.1242435933342581</v>
      </c>
    </row>
    <row r="42" spans="1:10" ht="10.7" customHeight="1" x14ac:dyDescent="0.25">
      <c r="A42" s="33"/>
      <c r="B42" s="80"/>
      <c r="C42" s="19" t="s">
        <v>197</v>
      </c>
      <c r="D42" s="99">
        <v>13502.262400000009</v>
      </c>
      <c r="E42" s="99">
        <v>10596.239200000002</v>
      </c>
      <c r="F42" s="88"/>
      <c r="G42" s="99">
        <v>38461.338790000009</v>
      </c>
      <c r="H42" s="99">
        <v>33652.371579999992</v>
      </c>
      <c r="I42" s="88">
        <v>-12.503379656795399</v>
      </c>
      <c r="J42" s="88">
        <v>5.2766570011092737</v>
      </c>
    </row>
    <row r="43" spans="1:10" ht="10.7" customHeight="1" x14ac:dyDescent="0.25">
      <c r="A43" s="33"/>
      <c r="B43" s="80"/>
      <c r="C43" s="19" t="s">
        <v>192</v>
      </c>
      <c r="D43" s="99">
        <v>7803.153000000003</v>
      </c>
      <c r="E43" s="99">
        <v>10745.969000000012</v>
      </c>
      <c r="F43" s="88"/>
      <c r="G43" s="99">
        <v>20796.66229</v>
      </c>
      <c r="H43" s="99">
        <v>32425.152250000006</v>
      </c>
      <c r="I43" s="88">
        <v>55.915174261359837</v>
      </c>
      <c r="J43" s="88">
        <v>5.0842302815199298</v>
      </c>
    </row>
    <row r="44" spans="1:10" ht="10.7" customHeight="1" x14ac:dyDescent="0.25">
      <c r="A44" s="33"/>
      <c r="B44" s="80"/>
      <c r="C44" s="19" t="s">
        <v>122</v>
      </c>
      <c r="D44" s="99">
        <v>11695.264511000023</v>
      </c>
      <c r="E44" s="99">
        <v>9502.3298610000093</v>
      </c>
      <c r="F44" s="88"/>
      <c r="G44" s="99">
        <v>34888.624090000012</v>
      </c>
      <c r="H44" s="99">
        <v>31908.568030000009</v>
      </c>
      <c r="I44" s="88">
        <v>-8.5416267844571241</v>
      </c>
      <c r="J44" s="88">
        <v>5.0032304109864203</v>
      </c>
    </row>
    <row r="45" spans="1:10" ht="10.7" customHeight="1" x14ac:dyDescent="0.25">
      <c r="A45" s="33"/>
      <c r="B45" s="80"/>
      <c r="C45" s="19" t="s">
        <v>193</v>
      </c>
      <c r="D45" s="99">
        <v>8900.5198080000064</v>
      </c>
      <c r="E45" s="99">
        <v>9680.4548030000042</v>
      </c>
      <c r="F45" s="88"/>
      <c r="G45" s="99">
        <v>22594.780319999994</v>
      </c>
      <c r="H45" s="99">
        <v>30536.739680000006</v>
      </c>
      <c r="I45" s="88">
        <v>35.149531208188421</v>
      </c>
      <c r="J45" s="88">
        <v>4.7881291468707659</v>
      </c>
    </row>
    <row r="46" spans="1:10" ht="10.7" customHeight="1" x14ac:dyDescent="0.25">
      <c r="A46" s="33"/>
      <c r="B46" s="80"/>
      <c r="C46" s="19" t="s">
        <v>190</v>
      </c>
      <c r="D46" s="99">
        <v>11876.806499999997</v>
      </c>
      <c r="E46" s="99">
        <v>17779.675649999994</v>
      </c>
      <c r="F46" s="88"/>
      <c r="G46" s="99">
        <v>16474.109679999994</v>
      </c>
      <c r="H46" s="99">
        <v>26946.639090000022</v>
      </c>
      <c r="I46" s="88">
        <v>63.56962296247157</v>
      </c>
      <c r="J46" s="88">
        <v>4.2252050935725896</v>
      </c>
    </row>
    <row r="47" spans="1:10" ht="10.7" customHeight="1" x14ac:dyDescent="0.25">
      <c r="A47" s="33"/>
      <c r="B47" s="80"/>
      <c r="C47" s="19" t="s">
        <v>114</v>
      </c>
      <c r="D47" s="99">
        <v>8800.9803000000011</v>
      </c>
      <c r="E47" s="99">
        <v>9094.8332500000033</v>
      </c>
      <c r="F47" s="88"/>
      <c r="G47" s="99">
        <v>21534.410250000001</v>
      </c>
      <c r="H47" s="99">
        <v>26110.204309999994</v>
      </c>
      <c r="I47" s="88">
        <v>21.248754931656389</v>
      </c>
      <c r="J47" s="88">
        <v>4.0940529865846393</v>
      </c>
    </row>
    <row r="48" spans="1:10" ht="10.7" customHeight="1" x14ac:dyDescent="0.25">
      <c r="A48" s="33"/>
      <c r="B48" s="80"/>
      <c r="C48" s="19" t="s">
        <v>31</v>
      </c>
      <c r="D48" s="99">
        <v>36226.708708999999</v>
      </c>
      <c r="E48" s="99">
        <v>27238.914772999997</v>
      </c>
      <c r="F48" s="88"/>
      <c r="G48" s="99">
        <v>99911.608370000002</v>
      </c>
      <c r="H48" s="99">
        <v>84777.617989999984</v>
      </c>
      <c r="I48" s="88">
        <v>-15.147379395550031</v>
      </c>
      <c r="J48" s="88">
        <v>13.293042674298828</v>
      </c>
    </row>
    <row r="49" spans="1:10" s="4" customFormat="1" ht="15.95" customHeight="1" x14ac:dyDescent="0.25">
      <c r="A49" s="219" t="s">
        <v>23</v>
      </c>
      <c r="B49" s="182" t="s">
        <v>428</v>
      </c>
      <c r="C49" s="182"/>
      <c r="D49" s="182"/>
      <c r="E49" s="182"/>
      <c r="F49" s="182"/>
      <c r="G49" s="100">
        <v>400116.07483999972</v>
      </c>
      <c r="H49" s="100">
        <v>377113.89725000021</v>
      </c>
      <c r="I49" s="98">
        <v>-5.7488761478022958</v>
      </c>
      <c r="J49" s="98">
        <v>99.999999999999972</v>
      </c>
    </row>
    <row r="50" spans="1:10" ht="10.7" customHeight="1" x14ac:dyDescent="0.25">
      <c r="A50" s="33"/>
      <c r="B50" s="80"/>
      <c r="C50" s="19" t="s">
        <v>107</v>
      </c>
      <c r="D50" s="99">
        <v>92720.868913000057</v>
      </c>
      <c r="E50" s="99">
        <v>93330.178529000055</v>
      </c>
      <c r="F50" s="88"/>
      <c r="G50" s="99">
        <v>251721.81840999975</v>
      </c>
      <c r="H50" s="99">
        <v>255554.31857000015</v>
      </c>
      <c r="I50" s="88">
        <v>1.5225140928221359</v>
      </c>
      <c r="J50" s="88">
        <v>67.765818346541977</v>
      </c>
    </row>
    <row r="51" spans="1:10" ht="10.7" customHeight="1" x14ac:dyDescent="0.25">
      <c r="A51" s="33"/>
      <c r="B51" s="80"/>
      <c r="C51" s="19" t="s">
        <v>109</v>
      </c>
      <c r="D51" s="99">
        <v>9098.8882749999993</v>
      </c>
      <c r="E51" s="99">
        <v>8046.4895500000002</v>
      </c>
      <c r="F51" s="88"/>
      <c r="G51" s="99">
        <v>38766.424840000007</v>
      </c>
      <c r="H51" s="99">
        <v>35739.005260000013</v>
      </c>
      <c r="I51" s="88">
        <v>-7.8093855507568977</v>
      </c>
      <c r="J51" s="88">
        <v>9.4769791091277504</v>
      </c>
    </row>
    <row r="52" spans="1:10" ht="10.7" customHeight="1" x14ac:dyDescent="0.25">
      <c r="A52" s="33"/>
      <c r="B52" s="80"/>
      <c r="C52" s="19" t="s">
        <v>106</v>
      </c>
      <c r="D52" s="99">
        <v>9724.2287420000011</v>
      </c>
      <c r="E52" s="99">
        <v>7894.2131320000008</v>
      </c>
      <c r="F52" s="88"/>
      <c r="G52" s="99">
        <v>38705.64638999998</v>
      </c>
      <c r="H52" s="99">
        <v>31701.875250000012</v>
      </c>
      <c r="I52" s="88">
        <v>-18.09495976227765</v>
      </c>
      <c r="J52" s="88">
        <v>8.4064457664321726</v>
      </c>
    </row>
    <row r="53" spans="1:10" ht="10.7" customHeight="1" x14ac:dyDescent="0.25">
      <c r="A53" s="33"/>
      <c r="B53" s="80"/>
      <c r="C53" s="19" t="s">
        <v>108</v>
      </c>
      <c r="D53" s="99">
        <v>11077.570513999999</v>
      </c>
      <c r="E53" s="99">
        <v>8344.5293079999938</v>
      </c>
      <c r="F53" s="88"/>
      <c r="G53" s="99">
        <v>31802.99826</v>
      </c>
      <c r="H53" s="99">
        <v>26089.34281999998</v>
      </c>
      <c r="I53" s="88">
        <v>-17.96577603560835</v>
      </c>
      <c r="J53" s="88">
        <v>6.9181600068969518</v>
      </c>
    </row>
    <row r="54" spans="1:10" ht="10.7" customHeight="1" x14ac:dyDescent="0.25">
      <c r="A54" s="33"/>
      <c r="B54" s="80"/>
      <c r="C54" s="19" t="s">
        <v>122</v>
      </c>
      <c r="D54" s="99">
        <v>1636.7597700000001</v>
      </c>
      <c r="E54" s="99">
        <v>1966.1636799999999</v>
      </c>
      <c r="F54" s="88"/>
      <c r="G54" s="99">
        <v>4566.6336699999983</v>
      </c>
      <c r="H54" s="99">
        <v>5710.6355200000016</v>
      </c>
      <c r="I54" s="88">
        <v>25.051316410935232</v>
      </c>
      <c r="J54" s="88">
        <v>1.514299940056107</v>
      </c>
    </row>
    <row r="55" spans="1:10" ht="10.7" customHeight="1" x14ac:dyDescent="0.25">
      <c r="A55" s="33"/>
      <c r="B55" s="80"/>
      <c r="C55" s="19" t="s">
        <v>113</v>
      </c>
      <c r="D55" s="99">
        <v>1140.7616499999992</v>
      </c>
      <c r="E55" s="99">
        <v>1228.397676000001</v>
      </c>
      <c r="F55" s="88"/>
      <c r="G55" s="99">
        <v>4453.5777399999997</v>
      </c>
      <c r="H55" s="99">
        <v>5246.63915</v>
      </c>
      <c r="I55" s="88">
        <v>17.80728789972801</v>
      </c>
      <c r="J55" s="88">
        <v>1.3912611516731892</v>
      </c>
    </row>
    <row r="56" spans="1:10" ht="10.7" customHeight="1" x14ac:dyDescent="0.25">
      <c r="A56" s="33"/>
      <c r="B56" s="80"/>
      <c r="C56" s="19" t="s">
        <v>121</v>
      </c>
      <c r="D56" s="99">
        <v>1452.3931499999997</v>
      </c>
      <c r="E56" s="99">
        <v>677.00559999999984</v>
      </c>
      <c r="F56" s="88"/>
      <c r="G56" s="99">
        <v>4685.3349800000024</v>
      </c>
      <c r="H56" s="99">
        <v>2303.72129</v>
      </c>
      <c r="I56" s="88">
        <v>-50.831236190501826</v>
      </c>
      <c r="J56" s="88">
        <v>0.61088209869730514</v>
      </c>
    </row>
    <row r="57" spans="1:10" ht="10.7" customHeight="1" x14ac:dyDescent="0.25">
      <c r="A57" s="33"/>
      <c r="B57" s="80"/>
      <c r="C57" s="19" t="s">
        <v>198</v>
      </c>
      <c r="D57" s="99">
        <v>612.1860999999999</v>
      </c>
      <c r="E57" s="99">
        <v>582.04999999999995</v>
      </c>
      <c r="F57" s="88"/>
      <c r="G57" s="99">
        <v>2150.1227899999999</v>
      </c>
      <c r="H57" s="99">
        <v>2127.8821800000001</v>
      </c>
      <c r="I57" s="88">
        <v>-1.0343879011672552</v>
      </c>
      <c r="J57" s="88">
        <v>0.56425451183766973</v>
      </c>
    </row>
    <row r="58" spans="1:10" ht="10.7" customHeight="1" x14ac:dyDescent="0.25">
      <c r="A58" s="33"/>
      <c r="B58" s="80"/>
      <c r="C58" s="19" t="s">
        <v>282</v>
      </c>
      <c r="D58" s="99">
        <v>661.36043999999993</v>
      </c>
      <c r="E58" s="99">
        <v>606.40463000000011</v>
      </c>
      <c r="F58" s="88"/>
      <c r="G58" s="99">
        <v>2216.499710000001</v>
      </c>
      <c r="H58" s="99">
        <v>2115.9817399999997</v>
      </c>
      <c r="I58" s="88">
        <v>-4.5349868329105814</v>
      </c>
      <c r="J58" s="88">
        <v>0.56109884982500424</v>
      </c>
    </row>
    <row r="59" spans="1:10" ht="10.7" customHeight="1" x14ac:dyDescent="0.25">
      <c r="A59" s="89"/>
      <c r="B59" s="84"/>
      <c r="C59" s="89" t="s">
        <v>31</v>
      </c>
      <c r="D59" s="101">
        <v>5688.1673329999985</v>
      </c>
      <c r="E59" s="101">
        <v>2754.6734630000005</v>
      </c>
      <c r="F59" s="88"/>
      <c r="G59" s="101">
        <v>21047.018050000006</v>
      </c>
      <c r="H59" s="101">
        <v>10524.495469999996</v>
      </c>
      <c r="I59" s="88">
        <v>-49.995313136532459</v>
      </c>
      <c r="J59" s="88">
        <v>2.790800218911845</v>
      </c>
    </row>
    <row r="60" spans="1:10" ht="12" customHeight="1" x14ac:dyDescent="0.25">
      <c r="A60" s="75"/>
      <c r="B60" s="76"/>
      <c r="C60" s="77"/>
      <c r="D60" s="77"/>
      <c r="E60" s="77"/>
      <c r="F60" s="77"/>
      <c r="G60" s="77"/>
      <c r="H60" s="77"/>
      <c r="I60" s="77"/>
      <c r="J60" s="74" t="s">
        <v>37</v>
      </c>
    </row>
    <row r="61" spans="1:10" ht="12" customHeight="1" x14ac:dyDescent="0.25">
      <c r="A61" s="310" t="s">
        <v>3</v>
      </c>
      <c r="B61" s="310"/>
      <c r="C61" s="310"/>
      <c r="D61" s="310"/>
      <c r="E61" s="310"/>
      <c r="F61" s="310"/>
      <c r="G61" s="73"/>
      <c r="H61" s="73"/>
      <c r="I61" s="82"/>
      <c r="J61" s="82"/>
    </row>
    <row r="62" spans="1:10" ht="12" customHeight="1" x14ac:dyDescent="0.25">
      <c r="A62" s="321" t="s">
        <v>79</v>
      </c>
      <c r="B62" s="323" t="s">
        <v>83</v>
      </c>
      <c r="C62" s="324"/>
      <c r="D62" s="303" t="s">
        <v>25</v>
      </c>
      <c r="E62" s="303"/>
      <c r="F62" s="303"/>
      <c r="G62" s="303" t="s">
        <v>76</v>
      </c>
      <c r="H62" s="303"/>
      <c r="I62" s="303"/>
      <c r="J62" s="303"/>
    </row>
    <row r="63" spans="1:10" ht="23.1" customHeight="1" x14ac:dyDescent="0.25">
      <c r="A63" s="322"/>
      <c r="B63" s="325"/>
      <c r="C63" s="326"/>
      <c r="D63" s="172">
        <v>2019</v>
      </c>
      <c r="E63" s="172" t="s">
        <v>93</v>
      </c>
      <c r="F63" s="176" t="s">
        <v>95</v>
      </c>
      <c r="G63" s="172">
        <v>2019</v>
      </c>
      <c r="H63" s="172" t="s">
        <v>93</v>
      </c>
      <c r="I63" s="176" t="s">
        <v>95</v>
      </c>
      <c r="J63" s="176" t="s">
        <v>94</v>
      </c>
    </row>
    <row r="64" spans="1:10" ht="5.0999999999999996" customHeight="1" x14ac:dyDescent="0.25">
      <c r="A64" s="31"/>
      <c r="B64" s="80"/>
      <c r="C64" s="44"/>
      <c r="D64" s="99"/>
      <c r="E64" s="99"/>
      <c r="F64" s="63"/>
      <c r="G64" s="99"/>
      <c r="H64" s="99"/>
      <c r="I64" s="63"/>
      <c r="J64" s="63"/>
    </row>
    <row r="65" spans="1:10" s="4" customFormat="1" ht="17.100000000000001" customHeight="1" x14ac:dyDescent="0.25">
      <c r="A65" s="219" t="s">
        <v>22</v>
      </c>
      <c r="B65" s="182" t="s">
        <v>356</v>
      </c>
      <c r="C65" s="182"/>
      <c r="D65" s="182"/>
      <c r="E65" s="182"/>
      <c r="F65" s="182"/>
      <c r="G65" s="100">
        <v>262968.02233999991</v>
      </c>
      <c r="H65" s="100">
        <v>280572.01782000001</v>
      </c>
      <c r="I65" s="98">
        <v>6.6943483558770112</v>
      </c>
      <c r="J65" s="98">
        <v>100.00000000000003</v>
      </c>
    </row>
    <row r="66" spans="1:10" ht="11.1" customHeight="1" x14ac:dyDescent="0.25">
      <c r="A66" s="33"/>
      <c r="B66" s="80"/>
      <c r="C66" s="19" t="s">
        <v>106</v>
      </c>
      <c r="D66" s="99">
        <v>84997.673200000005</v>
      </c>
      <c r="E66" s="99">
        <v>97864.061900000102</v>
      </c>
      <c r="F66" s="88"/>
      <c r="G66" s="99">
        <v>96959.622649999947</v>
      </c>
      <c r="H66" s="99">
        <v>105606.52958</v>
      </c>
      <c r="I66" s="88">
        <v>8.918049280382645</v>
      </c>
      <c r="J66" s="88">
        <v>37.639722735198603</v>
      </c>
    </row>
    <row r="67" spans="1:10" ht="11.1" customHeight="1" x14ac:dyDescent="0.25">
      <c r="A67" s="33"/>
      <c r="B67" s="80"/>
      <c r="C67" s="19" t="s">
        <v>107</v>
      </c>
      <c r="D67" s="99">
        <v>54558.129649999973</v>
      </c>
      <c r="E67" s="99">
        <v>70261.410775000011</v>
      </c>
      <c r="F67" s="88"/>
      <c r="G67" s="99">
        <v>62150.712429999985</v>
      </c>
      <c r="H67" s="99">
        <v>73198.957680000021</v>
      </c>
      <c r="I67" s="88">
        <v>17.776538382313191</v>
      </c>
      <c r="J67" s="88">
        <v>26.089186743832936</v>
      </c>
    </row>
    <row r="68" spans="1:10" ht="11.1" customHeight="1" x14ac:dyDescent="0.25">
      <c r="A68" s="33"/>
      <c r="B68" s="80"/>
      <c r="C68" s="19" t="s">
        <v>108</v>
      </c>
      <c r="D68" s="99">
        <v>11825.178689999999</v>
      </c>
      <c r="E68" s="99">
        <v>12188.249070000002</v>
      </c>
      <c r="F68" s="88"/>
      <c r="G68" s="99">
        <v>23412.136719999991</v>
      </c>
      <c r="H68" s="99">
        <v>20053.413860000004</v>
      </c>
      <c r="I68" s="88">
        <v>-14.346075713502792</v>
      </c>
      <c r="J68" s="88">
        <v>7.147332088143302</v>
      </c>
    </row>
    <row r="69" spans="1:10" ht="11.1" customHeight="1" x14ac:dyDescent="0.25">
      <c r="A69" s="33"/>
      <c r="B69" s="80"/>
      <c r="C69" s="19" t="s">
        <v>114</v>
      </c>
      <c r="D69" s="99">
        <v>4668.979382999999</v>
      </c>
      <c r="E69" s="99">
        <v>4229.2349999999997</v>
      </c>
      <c r="F69" s="88"/>
      <c r="G69" s="99">
        <v>16899.113929999996</v>
      </c>
      <c r="H69" s="99">
        <v>14418.804810000001</v>
      </c>
      <c r="I69" s="88">
        <v>-14.677154851278019</v>
      </c>
      <c r="J69" s="88">
        <v>5.139074424467494</v>
      </c>
    </row>
    <row r="70" spans="1:10" ht="11.1" customHeight="1" x14ac:dyDescent="0.25">
      <c r="A70" s="33"/>
      <c r="B70" s="80"/>
      <c r="C70" s="19" t="s">
        <v>109</v>
      </c>
      <c r="D70" s="99">
        <v>13723.567250000004</v>
      </c>
      <c r="E70" s="99">
        <v>13556.44621</v>
      </c>
      <c r="F70" s="88"/>
      <c r="G70" s="99">
        <v>15729.471040000002</v>
      </c>
      <c r="H70" s="99">
        <v>13187.78494</v>
      </c>
      <c r="I70" s="88">
        <v>-16.158751260843431</v>
      </c>
      <c r="J70" s="88">
        <v>4.7003208097753273</v>
      </c>
    </row>
    <row r="71" spans="1:10" ht="11.1" customHeight="1" x14ac:dyDescent="0.25">
      <c r="A71" s="33"/>
      <c r="B71" s="80"/>
      <c r="C71" s="19" t="s">
        <v>191</v>
      </c>
      <c r="D71" s="99">
        <v>3285.1279499999996</v>
      </c>
      <c r="E71" s="99">
        <v>8740.5680000000084</v>
      </c>
      <c r="F71" s="88"/>
      <c r="G71" s="99">
        <v>3759.6481000000008</v>
      </c>
      <c r="H71" s="99">
        <v>9678.2522599999993</v>
      </c>
      <c r="I71" s="88">
        <v>157.42441852470174</v>
      </c>
      <c r="J71" s="88">
        <v>3.4494716669176353</v>
      </c>
    </row>
    <row r="72" spans="1:10" ht="11.1" customHeight="1" x14ac:dyDescent="0.25">
      <c r="A72" s="33"/>
      <c r="B72" s="80"/>
      <c r="C72" s="19" t="s">
        <v>122</v>
      </c>
      <c r="D72" s="99">
        <v>7354.4361089999993</v>
      </c>
      <c r="E72" s="99">
        <v>8821.225547</v>
      </c>
      <c r="F72" s="88"/>
      <c r="G72" s="99">
        <v>8020.5018200000022</v>
      </c>
      <c r="H72" s="99">
        <v>9673.5593599999993</v>
      </c>
      <c r="I72" s="88">
        <v>20.610400410083017</v>
      </c>
      <c r="J72" s="88">
        <v>3.4477990482308316</v>
      </c>
    </row>
    <row r="73" spans="1:10" ht="11.1" customHeight="1" x14ac:dyDescent="0.25">
      <c r="A73" s="33"/>
      <c r="B73" s="80"/>
      <c r="C73" s="19" t="s">
        <v>118</v>
      </c>
      <c r="D73" s="99">
        <v>5203.4280000000017</v>
      </c>
      <c r="E73" s="99">
        <v>7954.9640000000027</v>
      </c>
      <c r="F73" s="88"/>
      <c r="G73" s="99">
        <v>5207.8329900000008</v>
      </c>
      <c r="H73" s="99">
        <v>7218.4873099999986</v>
      </c>
      <c r="I73" s="88">
        <v>38.608271883158011</v>
      </c>
      <c r="J73" s="88">
        <v>2.5727752061971461</v>
      </c>
    </row>
    <row r="74" spans="1:10" ht="11.1" customHeight="1" x14ac:dyDescent="0.25">
      <c r="A74" s="33"/>
      <c r="B74" s="80"/>
      <c r="C74" s="19" t="s">
        <v>192</v>
      </c>
      <c r="D74" s="99">
        <v>3961.8748000000019</v>
      </c>
      <c r="E74" s="99">
        <v>2798.0854389999995</v>
      </c>
      <c r="F74" s="88"/>
      <c r="G74" s="99">
        <v>9369.4053700000022</v>
      </c>
      <c r="H74" s="99">
        <v>6829.7387499999986</v>
      </c>
      <c r="I74" s="88">
        <v>-27.105953042994479</v>
      </c>
      <c r="J74" s="88">
        <v>2.43421949311481</v>
      </c>
    </row>
    <row r="75" spans="1:10" ht="11.1" customHeight="1" x14ac:dyDescent="0.25">
      <c r="A75" s="33"/>
      <c r="B75" s="80"/>
      <c r="C75" s="19" t="s">
        <v>31</v>
      </c>
      <c r="D75" s="99">
        <v>11357.876516</v>
      </c>
      <c r="E75" s="99">
        <v>13151.572365999997</v>
      </c>
      <c r="F75" s="88"/>
      <c r="G75" s="99">
        <v>21459.577290000001</v>
      </c>
      <c r="H75" s="99">
        <v>20706.489270000005</v>
      </c>
      <c r="I75" s="88">
        <v>-3.5093329650576544</v>
      </c>
      <c r="J75" s="88">
        <v>7.3800977841219293</v>
      </c>
    </row>
    <row r="76" spans="1:10" ht="15.95" customHeight="1" x14ac:dyDescent="0.25">
      <c r="A76" s="219" t="s">
        <v>103</v>
      </c>
      <c r="B76" s="182" t="s">
        <v>429</v>
      </c>
      <c r="C76" s="182"/>
      <c r="D76" s="182"/>
      <c r="E76" s="182"/>
      <c r="F76" s="182"/>
      <c r="G76" s="100">
        <v>127865.91495000001</v>
      </c>
      <c r="H76" s="100">
        <v>180092.31241000001</v>
      </c>
      <c r="I76" s="98">
        <v>40.84465940780413</v>
      </c>
      <c r="J76" s="98">
        <v>99.999999999999986</v>
      </c>
    </row>
    <row r="77" spans="1:10" ht="11.1" customHeight="1" x14ac:dyDescent="0.25">
      <c r="A77" s="33"/>
      <c r="B77" s="80"/>
      <c r="C77" s="19" t="s">
        <v>107</v>
      </c>
      <c r="D77" s="99">
        <v>48323.525699999991</v>
      </c>
      <c r="E77" s="99">
        <v>79188.657665999912</v>
      </c>
      <c r="F77" s="88"/>
      <c r="G77" s="110">
        <v>64493.302789999994</v>
      </c>
      <c r="H77" s="99">
        <v>96145.38330999999</v>
      </c>
      <c r="I77" s="88">
        <v>49.07808896539845</v>
      </c>
      <c r="J77" s="88">
        <v>53.386722633176262</v>
      </c>
    </row>
    <row r="78" spans="1:10" ht="11.1" customHeight="1" x14ac:dyDescent="0.25">
      <c r="A78" s="33"/>
      <c r="B78" s="80"/>
      <c r="C78" s="19" t="s">
        <v>109</v>
      </c>
      <c r="D78" s="99">
        <v>13419.345600000001</v>
      </c>
      <c r="E78" s="99">
        <v>13396.085046999999</v>
      </c>
      <c r="F78" s="88"/>
      <c r="G78" s="110">
        <v>17817.03903</v>
      </c>
      <c r="H78" s="99">
        <v>16762.886099999996</v>
      </c>
      <c r="I78" s="88">
        <v>-5.9165438669413035</v>
      </c>
      <c r="J78" s="88">
        <v>9.3079409529916166</v>
      </c>
    </row>
    <row r="79" spans="1:10" ht="11.1" customHeight="1" x14ac:dyDescent="0.25">
      <c r="A79" s="33"/>
      <c r="B79" s="80"/>
      <c r="C79" s="19" t="s">
        <v>106</v>
      </c>
      <c r="D79" s="99">
        <v>9073.6386000000002</v>
      </c>
      <c r="E79" s="99">
        <v>11356.295795999997</v>
      </c>
      <c r="F79" s="88"/>
      <c r="G79" s="110">
        <v>11152.463220000001</v>
      </c>
      <c r="H79" s="99">
        <v>14793.665089999997</v>
      </c>
      <c r="I79" s="88">
        <v>32.649306239989514</v>
      </c>
      <c r="J79" s="88">
        <v>8.2144900534791212</v>
      </c>
    </row>
    <row r="80" spans="1:10" ht="11.1" customHeight="1" x14ac:dyDescent="0.25">
      <c r="A80" s="33"/>
      <c r="B80" s="80"/>
      <c r="C80" s="19" t="s">
        <v>115</v>
      </c>
      <c r="D80" s="99">
        <v>7981.191600000001</v>
      </c>
      <c r="E80" s="99">
        <v>11584.150000000001</v>
      </c>
      <c r="F80" s="88"/>
      <c r="G80" s="110">
        <v>9005.3228500000005</v>
      </c>
      <c r="H80" s="99">
        <v>14611.485560000003</v>
      </c>
      <c r="I80" s="88">
        <v>62.253878104992125</v>
      </c>
      <c r="J80" s="88">
        <v>8.1133310825258018</v>
      </c>
    </row>
    <row r="81" spans="1:10" ht="11.1" customHeight="1" x14ac:dyDescent="0.25">
      <c r="A81" s="33"/>
      <c r="B81" s="80"/>
      <c r="C81" s="19" t="s">
        <v>122</v>
      </c>
      <c r="D81" s="99">
        <v>7689.4600000000028</v>
      </c>
      <c r="E81" s="99">
        <v>7941.5915999999997</v>
      </c>
      <c r="F81" s="88"/>
      <c r="G81" s="110">
        <v>10072.937190000002</v>
      </c>
      <c r="H81" s="99">
        <v>10421.154309999998</v>
      </c>
      <c r="I81" s="88">
        <v>3.4569571261269472</v>
      </c>
      <c r="J81" s="88">
        <v>5.7865625525841944</v>
      </c>
    </row>
    <row r="82" spans="1:10" ht="11.1" customHeight="1" x14ac:dyDescent="0.25">
      <c r="A82" s="33"/>
      <c r="B82" s="80"/>
      <c r="C82" s="19" t="s">
        <v>191</v>
      </c>
      <c r="D82" s="99">
        <v>3745.2860000000014</v>
      </c>
      <c r="E82" s="99">
        <v>9460.6972879999958</v>
      </c>
      <c r="F82" s="88"/>
      <c r="G82" s="110">
        <v>3763.2415300000011</v>
      </c>
      <c r="H82" s="99">
        <v>10030.234660000004</v>
      </c>
      <c r="I82" s="88">
        <v>166.53178064815842</v>
      </c>
      <c r="J82" s="88">
        <v>5.569496290971637</v>
      </c>
    </row>
    <row r="83" spans="1:10" ht="11.1" customHeight="1" x14ac:dyDescent="0.25">
      <c r="A83" s="33"/>
      <c r="B83" s="80"/>
      <c r="C83" s="19" t="s">
        <v>108</v>
      </c>
      <c r="D83" s="99">
        <v>704.9</v>
      </c>
      <c r="E83" s="99">
        <v>1635.2301499999999</v>
      </c>
      <c r="F83" s="88"/>
      <c r="G83" s="110">
        <v>1010.4144000000001</v>
      </c>
      <c r="H83" s="99">
        <v>2430.5003200000006</v>
      </c>
      <c r="I83" s="88">
        <v>140.54490118113918</v>
      </c>
      <c r="J83" s="88">
        <v>1.3495858248889039</v>
      </c>
    </row>
    <row r="84" spans="1:10" ht="11.1" customHeight="1" x14ac:dyDescent="0.25">
      <c r="A84" s="33"/>
      <c r="B84" s="80"/>
      <c r="C84" s="19" t="s">
        <v>231</v>
      </c>
      <c r="D84" s="99">
        <v>963.02689999999996</v>
      </c>
      <c r="E84" s="99">
        <v>1918.4778000000001</v>
      </c>
      <c r="F84" s="88"/>
      <c r="G84" s="110">
        <v>1337.1050299999999</v>
      </c>
      <c r="H84" s="99">
        <v>2338.6081300000001</v>
      </c>
      <c r="I84" s="88">
        <v>74.900855021089868</v>
      </c>
      <c r="J84" s="88">
        <v>1.2985607762511822</v>
      </c>
    </row>
    <row r="85" spans="1:10" ht="11.1" customHeight="1" x14ac:dyDescent="0.25">
      <c r="A85" s="33"/>
      <c r="B85" s="80"/>
      <c r="C85" s="19" t="s">
        <v>31</v>
      </c>
      <c r="D85" s="99">
        <v>8168.4278000000004</v>
      </c>
      <c r="E85" s="99">
        <v>10092.356932000001</v>
      </c>
      <c r="F85" s="88">
        <v>0</v>
      </c>
      <c r="G85" s="99">
        <v>9214.0889099999986</v>
      </c>
      <c r="H85" s="99">
        <v>12558.394929999997</v>
      </c>
      <c r="I85" s="88">
        <v>36.295569238217816</v>
      </c>
      <c r="J85" s="88">
        <v>6.9733098331312586</v>
      </c>
    </row>
    <row r="86" spans="1:10" s="4" customFormat="1" ht="15.95" customHeight="1" x14ac:dyDescent="0.25">
      <c r="A86" s="219" t="s">
        <v>24</v>
      </c>
      <c r="B86" s="182" t="s">
        <v>357</v>
      </c>
      <c r="C86" s="182"/>
      <c r="D86" s="182"/>
      <c r="E86" s="182"/>
      <c r="F86" s="182"/>
      <c r="G86" s="100">
        <v>152378.01426999996</v>
      </c>
      <c r="H86" s="100">
        <v>147699.22485000006</v>
      </c>
      <c r="I86" s="98">
        <v>-3.0705147605543104</v>
      </c>
      <c r="J86" s="98">
        <v>100</v>
      </c>
    </row>
    <row r="87" spans="1:10" ht="11.1" customHeight="1" x14ac:dyDescent="0.25">
      <c r="A87" s="33"/>
      <c r="B87" s="80"/>
      <c r="C87" s="19" t="s">
        <v>106</v>
      </c>
      <c r="D87" s="99">
        <v>64804.740481000008</v>
      </c>
      <c r="E87" s="99">
        <v>64231.03045000002</v>
      </c>
      <c r="F87" s="88"/>
      <c r="G87" s="99">
        <v>45662.242549999952</v>
      </c>
      <c r="H87" s="99">
        <v>46503.751890000036</v>
      </c>
      <c r="I87" s="88">
        <v>1.8428997197819097</v>
      </c>
      <c r="J87" s="88">
        <v>31.485440724031001</v>
      </c>
    </row>
    <row r="88" spans="1:10" ht="11.1" customHeight="1" x14ac:dyDescent="0.25">
      <c r="A88" s="33"/>
      <c r="B88" s="80"/>
      <c r="C88" s="19" t="s">
        <v>107</v>
      </c>
      <c r="D88" s="99">
        <v>46501.69690000001</v>
      </c>
      <c r="E88" s="99">
        <v>39274.369789999982</v>
      </c>
      <c r="F88" s="88"/>
      <c r="G88" s="99">
        <v>30778.738619999982</v>
      </c>
      <c r="H88" s="99">
        <v>26381.173440000028</v>
      </c>
      <c r="I88" s="88">
        <v>-14.28767187081027</v>
      </c>
      <c r="J88" s="88">
        <v>17.861416311962465</v>
      </c>
    </row>
    <row r="89" spans="1:10" ht="11.1" customHeight="1" x14ac:dyDescent="0.25">
      <c r="A89" s="33"/>
      <c r="B89" s="80"/>
      <c r="C89" s="19" t="s">
        <v>284</v>
      </c>
      <c r="D89" s="99">
        <v>35956.759400000017</v>
      </c>
      <c r="E89" s="99">
        <v>35188.24120000004</v>
      </c>
      <c r="F89" s="88"/>
      <c r="G89" s="99">
        <v>23310.861120000005</v>
      </c>
      <c r="H89" s="99">
        <v>22767.669600000008</v>
      </c>
      <c r="I89" s="88">
        <v>-2.3302078683569261</v>
      </c>
      <c r="J89" s="88">
        <v>15.414887669940267</v>
      </c>
    </row>
    <row r="90" spans="1:10" ht="11.1" customHeight="1" x14ac:dyDescent="0.25">
      <c r="A90" s="33"/>
      <c r="B90" s="80"/>
      <c r="C90" s="19" t="s">
        <v>113</v>
      </c>
      <c r="D90" s="99">
        <v>23437.032399999982</v>
      </c>
      <c r="E90" s="99">
        <v>25585.545559999988</v>
      </c>
      <c r="F90" s="88"/>
      <c r="G90" s="99">
        <v>16388.02928000001</v>
      </c>
      <c r="H90" s="99">
        <v>18150.450430000001</v>
      </c>
      <c r="I90" s="88">
        <v>10.754320241243743</v>
      </c>
      <c r="J90" s="88">
        <v>12.288791934035661</v>
      </c>
    </row>
    <row r="91" spans="1:10" ht="11.1" customHeight="1" x14ac:dyDescent="0.25">
      <c r="A91" s="33"/>
      <c r="B91" s="80"/>
      <c r="C91" s="19" t="s">
        <v>114</v>
      </c>
      <c r="D91" s="99">
        <v>13232.285400000002</v>
      </c>
      <c r="E91" s="99">
        <v>11209.519920000004</v>
      </c>
      <c r="F91" s="88"/>
      <c r="G91" s="99">
        <v>9458.0939800000033</v>
      </c>
      <c r="H91" s="99">
        <v>8249.0138199999983</v>
      </c>
      <c r="I91" s="88">
        <v>-12.783549862760024</v>
      </c>
      <c r="J91" s="88">
        <v>5.5850082005355866</v>
      </c>
    </row>
    <row r="92" spans="1:10" ht="11.1" customHeight="1" x14ac:dyDescent="0.25">
      <c r="A92" s="33"/>
      <c r="B92" s="80"/>
      <c r="C92" s="19" t="s">
        <v>111</v>
      </c>
      <c r="D92" s="99">
        <v>13265.826940000004</v>
      </c>
      <c r="E92" s="99">
        <v>9091.2960000000039</v>
      </c>
      <c r="F92" s="88"/>
      <c r="G92" s="99">
        <v>9411.3895900000007</v>
      </c>
      <c r="H92" s="99">
        <v>6395.5371099999957</v>
      </c>
      <c r="I92" s="88">
        <v>-32.044709775955674</v>
      </c>
      <c r="J92" s="88">
        <v>4.3301087845891919</v>
      </c>
    </row>
    <row r="93" spans="1:10" ht="11.1" customHeight="1" x14ac:dyDescent="0.25">
      <c r="A93" s="33"/>
      <c r="B93" s="80"/>
      <c r="C93" s="19" t="s">
        <v>193</v>
      </c>
      <c r="D93" s="99">
        <v>3824.4402</v>
      </c>
      <c r="E93" s="99">
        <v>9174.346400000004</v>
      </c>
      <c r="F93" s="88"/>
      <c r="G93" s="99">
        <v>2522.0397100000009</v>
      </c>
      <c r="H93" s="99">
        <v>5956.0026300000009</v>
      </c>
      <c r="I93" s="88">
        <v>136.15816223607357</v>
      </c>
      <c r="J93" s="88">
        <v>4.0325212512447379</v>
      </c>
    </row>
    <row r="94" spans="1:10" ht="11.1" customHeight="1" x14ac:dyDescent="0.25">
      <c r="A94" s="33"/>
      <c r="B94" s="80"/>
      <c r="C94" s="19" t="s">
        <v>207</v>
      </c>
      <c r="D94" s="99">
        <v>5926.4347999999991</v>
      </c>
      <c r="E94" s="99">
        <v>6360.9555199999995</v>
      </c>
      <c r="F94" s="88"/>
      <c r="G94" s="99">
        <v>4037.5511000000015</v>
      </c>
      <c r="H94" s="99">
        <v>4446.8455100000001</v>
      </c>
      <c r="I94" s="88">
        <v>10.137194548447903</v>
      </c>
      <c r="J94" s="88">
        <v>3.0107439727704155</v>
      </c>
    </row>
    <row r="95" spans="1:10" ht="11.1" customHeight="1" x14ac:dyDescent="0.25">
      <c r="A95" s="33"/>
      <c r="B95" s="80"/>
      <c r="C95" s="19" t="s">
        <v>31</v>
      </c>
      <c r="D95" s="99">
        <v>14545.048399999998</v>
      </c>
      <c r="E95" s="99">
        <v>10872.586259999998</v>
      </c>
      <c r="F95" s="88"/>
      <c r="G95" s="99">
        <v>10809.06832</v>
      </c>
      <c r="H95" s="99">
        <v>8848.7804199999973</v>
      </c>
      <c r="I95" s="88">
        <v>-18.135586176034113</v>
      </c>
      <c r="J95" s="88">
        <v>5.9910811508906807</v>
      </c>
    </row>
    <row r="96" spans="1:10" s="4" customFormat="1" ht="15.95" customHeight="1" x14ac:dyDescent="0.25">
      <c r="A96" s="219" t="s">
        <v>50</v>
      </c>
      <c r="B96" s="182" t="s">
        <v>404</v>
      </c>
      <c r="C96" s="182"/>
      <c r="D96" s="182"/>
      <c r="E96" s="182"/>
      <c r="F96" s="182"/>
      <c r="G96" s="100">
        <v>195901.16830999998</v>
      </c>
      <c r="H96" s="100">
        <v>133271.00593000001</v>
      </c>
      <c r="I96" s="98">
        <v>-31.970285282266452</v>
      </c>
      <c r="J96" s="98">
        <v>100</v>
      </c>
    </row>
    <row r="97" spans="1:10" ht="11.1" customHeight="1" x14ac:dyDescent="0.25">
      <c r="A97" s="33"/>
      <c r="B97" s="80"/>
      <c r="C97" s="19" t="s">
        <v>110</v>
      </c>
      <c r="D97" s="99">
        <v>168071.06510600005</v>
      </c>
      <c r="E97" s="99">
        <v>126437.15</v>
      </c>
      <c r="F97" s="88"/>
      <c r="G97" s="99">
        <v>178875.57710999995</v>
      </c>
      <c r="H97" s="99">
        <v>122635.35304000002</v>
      </c>
      <c r="I97" s="88">
        <v>-31.44097421159675</v>
      </c>
      <c r="J97" s="88">
        <v>92.019529817621148</v>
      </c>
    </row>
    <row r="98" spans="1:10" ht="11.1" customHeight="1" x14ac:dyDescent="0.25">
      <c r="A98" s="33"/>
      <c r="B98" s="80"/>
      <c r="C98" s="19" t="s">
        <v>202</v>
      </c>
      <c r="D98" s="99">
        <v>5382.7446250000003</v>
      </c>
      <c r="E98" s="99">
        <v>5073.1749999999993</v>
      </c>
      <c r="F98" s="88"/>
      <c r="G98" s="99">
        <v>5432.5818700000009</v>
      </c>
      <c r="H98" s="99">
        <v>4355.4736099999991</v>
      </c>
      <c r="I98" s="88">
        <v>-19.826820575830585</v>
      </c>
      <c r="J98" s="88">
        <v>3.2681329142872166</v>
      </c>
    </row>
    <row r="99" spans="1:10" ht="11.1" customHeight="1" x14ac:dyDescent="0.25">
      <c r="A99" s="33"/>
      <c r="B99" s="80"/>
      <c r="C99" s="19" t="s">
        <v>282</v>
      </c>
      <c r="D99" s="99">
        <v>7350.3949999999995</v>
      </c>
      <c r="E99" s="99">
        <v>3656.2249999999999</v>
      </c>
      <c r="F99" s="88"/>
      <c r="G99" s="99">
        <v>6315.2487099999998</v>
      </c>
      <c r="H99" s="99">
        <v>3155.3397800000002</v>
      </c>
      <c r="I99" s="88">
        <v>-50.036175534882453</v>
      </c>
      <c r="J99" s="88">
        <v>2.3676115881179198</v>
      </c>
    </row>
    <row r="100" spans="1:10" ht="11.1" customHeight="1" x14ac:dyDescent="0.25">
      <c r="A100" s="33"/>
      <c r="B100" s="80"/>
      <c r="C100" s="19" t="s">
        <v>200</v>
      </c>
      <c r="D100" s="99">
        <v>1152.293741</v>
      </c>
      <c r="E100" s="99">
        <v>1172.6084770000002</v>
      </c>
      <c r="F100" s="88"/>
      <c r="G100" s="99">
        <v>1115.2276400000001</v>
      </c>
      <c r="H100" s="99">
        <v>1166.0745699999998</v>
      </c>
      <c r="I100" s="88">
        <v>4.5593319405175192</v>
      </c>
      <c r="J100" s="88">
        <v>0.87496493469290326</v>
      </c>
    </row>
    <row r="101" spans="1:10" ht="11.1" customHeight="1" x14ac:dyDescent="0.25">
      <c r="A101" s="33"/>
      <c r="B101" s="80"/>
      <c r="C101" s="19" t="s">
        <v>284</v>
      </c>
      <c r="D101" s="99">
        <v>1315</v>
      </c>
      <c r="E101" s="99">
        <v>583.279405</v>
      </c>
      <c r="F101" s="88"/>
      <c r="G101" s="99">
        <v>2482.2728000000002</v>
      </c>
      <c r="H101" s="99">
        <v>828.44118000000014</v>
      </c>
      <c r="I101" s="88">
        <v>-66.625699641070881</v>
      </c>
      <c r="J101" s="88">
        <v>0.62162146538845453</v>
      </c>
    </row>
    <row r="102" spans="1:10" ht="11.1" customHeight="1" x14ac:dyDescent="0.25">
      <c r="A102" s="33"/>
      <c r="B102" s="80"/>
      <c r="C102" s="19" t="s">
        <v>116</v>
      </c>
      <c r="D102" s="99">
        <v>341.245</v>
      </c>
      <c r="E102" s="99">
        <v>50.549900000000001</v>
      </c>
      <c r="F102" s="88"/>
      <c r="G102" s="99">
        <v>393.1814</v>
      </c>
      <c r="H102" s="99">
        <v>350.85309999999998</v>
      </c>
      <c r="I102" s="88">
        <v>-10.765590640859413</v>
      </c>
      <c r="J102" s="88">
        <v>0.26326288869184644</v>
      </c>
    </row>
    <row r="103" spans="1:10" ht="11.1" customHeight="1" x14ac:dyDescent="0.25">
      <c r="A103" s="33"/>
      <c r="B103" s="80"/>
      <c r="C103" s="19" t="s">
        <v>31</v>
      </c>
      <c r="D103" s="99">
        <v>399.42099899999999</v>
      </c>
      <c r="E103" s="99">
        <v>362.37963999999994</v>
      </c>
      <c r="F103" s="88"/>
      <c r="G103" s="99">
        <v>1287.0787800000001</v>
      </c>
      <c r="H103" s="99">
        <v>779.47064999999998</v>
      </c>
      <c r="I103" s="88">
        <v>-39.43877701099229</v>
      </c>
      <c r="J103" s="88">
        <v>0.58487639120050872</v>
      </c>
    </row>
    <row r="104" spans="1:10" s="4" customFormat="1" ht="15.95" customHeight="1" x14ac:dyDescent="0.25">
      <c r="A104" s="219" t="s">
        <v>105</v>
      </c>
      <c r="B104" s="182" t="s">
        <v>358</v>
      </c>
      <c r="C104" s="182"/>
      <c r="D104" s="182"/>
      <c r="E104" s="182"/>
      <c r="F104" s="182"/>
      <c r="G104" s="100">
        <v>138090.91107999999</v>
      </c>
      <c r="H104" s="100">
        <v>127585.39643000001</v>
      </c>
      <c r="I104" s="98">
        <v>-7.6076800187912745</v>
      </c>
      <c r="J104" s="98">
        <v>99.999999999999986</v>
      </c>
    </row>
    <row r="105" spans="1:10" ht="11.1" customHeight="1" x14ac:dyDescent="0.25">
      <c r="A105" s="33"/>
      <c r="B105" s="33"/>
      <c r="C105" s="19" t="s">
        <v>113</v>
      </c>
      <c r="D105" s="99">
        <v>4025.0378000000001</v>
      </c>
      <c r="E105" s="99">
        <v>9786.1049910000056</v>
      </c>
      <c r="F105" s="88"/>
      <c r="G105" s="99">
        <v>10089.545710000002</v>
      </c>
      <c r="H105" s="99">
        <v>25584.52563</v>
      </c>
      <c r="I105" s="88">
        <v>153.57460450020594</v>
      </c>
      <c r="J105" s="88">
        <v>20.052863686508985</v>
      </c>
    </row>
    <row r="106" spans="1:10" ht="11.1" customHeight="1" x14ac:dyDescent="0.25">
      <c r="A106" s="33"/>
      <c r="B106" s="33"/>
      <c r="C106" s="19" t="s">
        <v>106</v>
      </c>
      <c r="D106" s="99">
        <v>14036.745559999999</v>
      </c>
      <c r="E106" s="99">
        <v>9146.3952239999981</v>
      </c>
      <c r="F106" s="88"/>
      <c r="G106" s="99">
        <v>36512.655769999998</v>
      </c>
      <c r="H106" s="99">
        <v>25566.458940000011</v>
      </c>
      <c r="I106" s="88">
        <v>-29.979185570483047</v>
      </c>
      <c r="J106" s="88">
        <v>20.038703217908722</v>
      </c>
    </row>
    <row r="107" spans="1:10" ht="11.1" customHeight="1" x14ac:dyDescent="0.25">
      <c r="A107" s="33"/>
      <c r="B107" s="33"/>
      <c r="C107" s="19" t="s">
        <v>195</v>
      </c>
      <c r="D107" s="99">
        <v>14692.173409999999</v>
      </c>
      <c r="E107" s="99">
        <v>8513.6090000000004</v>
      </c>
      <c r="F107" s="88"/>
      <c r="G107" s="99">
        <v>34842.938619999994</v>
      </c>
      <c r="H107" s="99">
        <v>20851.529889999994</v>
      </c>
      <c r="I107" s="88">
        <v>-40.155650711874436</v>
      </c>
      <c r="J107" s="88">
        <v>16.343194811829605</v>
      </c>
    </row>
    <row r="108" spans="1:10" ht="11.1" customHeight="1" x14ac:dyDescent="0.25">
      <c r="A108" s="33"/>
      <c r="B108" s="33"/>
      <c r="C108" s="19" t="s">
        <v>107</v>
      </c>
      <c r="D108" s="99">
        <v>4879.9841160000005</v>
      </c>
      <c r="E108" s="99">
        <v>6148.2710750000006</v>
      </c>
      <c r="F108" s="88"/>
      <c r="G108" s="99">
        <v>13065.143880000001</v>
      </c>
      <c r="H108" s="99">
        <v>16680.30416</v>
      </c>
      <c r="I108" s="88">
        <v>27.670267646528181</v>
      </c>
      <c r="J108" s="88">
        <v>13.073834958181664</v>
      </c>
    </row>
    <row r="109" spans="1:10" ht="11.1" customHeight="1" x14ac:dyDescent="0.25">
      <c r="A109" s="33"/>
      <c r="B109" s="33"/>
      <c r="C109" s="19" t="s">
        <v>222</v>
      </c>
      <c r="D109" s="99">
        <v>4003.3300000000004</v>
      </c>
      <c r="E109" s="99">
        <v>3678.5863399999994</v>
      </c>
      <c r="F109" s="88"/>
      <c r="G109" s="99">
        <v>9577.2199700000001</v>
      </c>
      <c r="H109" s="99">
        <v>9071.2674299999999</v>
      </c>
      <c r="I109" s="88">
        <v>-5.2828747964948297</v>
      </c>
      <c r="J109" s="88">
        <v>7.1099574746212983</v>
      </c>
    </row>
    <row r="110" spans="1:10" ht="11.1" customHeight="1" x14ac:dyDescent="0.25">
      <c r="A110" s="33"/>
      <c r="B110" s="33"/>
      <c r="C110" s="19" t="s">
        <v>193</v>
      </c>
      <c r="D110" s="99">
        <v>3784.3819799999997</v>
      </c>
      <c r="E110" s="99">
        <v>2793.5389399999995</v>
      </c>
      <c r="F110" s="88"/>
      <c r="G110" s="99">
        <v>10166.274329999998</v>
      </c>
      <c r="H110" s="99">
        <v>7925.7743999999993</v>
      </c>
      <c r="I110" s="88">
        <v>-22.03855470817301</v>
      </c>
      <c r="J110" s="88">
        <v>6.2121329100141116</v>
      </c>
    </row>
    <row r="111" spans="1:10" ht="11.1" customHeight="1" x14ac:dyDescent="0.25">
      <c r="A111" s="33"/>
      <c r="B111" s="33"/>
      <c r="C111" s="44" t="s">
        <v>108</v>
      </c>
      <c r="D111" s="99">
        <v>2237.1708310000004</v>
      </c>
      <c r="E111" s="99">
        <v>2521.7566160000001</v>
      </c>
      <c r="F111" s="88"/>
      <c r="G111" s="99">
        <v>5474.6623699999991</v>
      </c>
      <c r="H111" s="99">
        <v>6758.8517400000001</v>
      </c>
      <c r="I111" s="88">
        <v>23.456960141269878</v>
      </c>
      <c r="J111" s="88">
        <v>5.2975120422251916</v>
      </c>
    </row>
    <row r="112" spans="1:10" ht="11.1" customHeight="1" x14ac:dyDescent="0.25">
      <c r="A112" s="33"/>
      <c r="B112" s="33"/>
      <c r="C112" s="44" t="s">
        <v>282</v>
      </c>
      <c r="D112" s="99">
        <v>3326.1665000000007</v>
      </c>
      <c r="E112" s="99">
        <v>2377.7680999999993</v>
      </c>
      <c r="F112" s="88"/>
      <c r="G112" s="99">
        <v>7806.8250900000012</v>
      </c>
      <c r="H112" s="99">
        <v>6035.0027200000004</v>
      </c>
      <c r="I112" s="88">
        <v>-22.695812312608133</v>
      </c>
      <c r="J112" s="88">
        <v>4.7301673144944276</v>
      </c>
    </row>
    <row r="113" spans="1:10" ht="11.1" customHeight="1" x14ac:dyDescent="0.25">
      <c r="A113" s="33"/>
      <c r="B113" s="33"/>
      <c r="C113" s="44" t="s">
        <v>111</v>
      </c>
      <c r="D113" s="99">
        <v>439.79838100000006</v>
      </c>
      <c r="E113" s="99">
        <v>825.18018700000016</v>
      </c>
      <c r="F113" s="88"/>
      <c r="G113" s="99">
        <v>1786.6456399999997</v>
      </c>
      <c r="H113" s="99">
        <v>2817.3364099999999</v>
      </c>
      <c r="I113" s="88">
        <v>57.688595148616059</v>
      </c>
      <c r="J113" s="88">
        <v>2.208196618760939</v>
      </c>
    </row>
    <row r="114" spans="1:10" ht="11.1" customHeight="1" x14ac:dyDescent="0.25">
      <c r="A114" s="200"/>
      <c r="B114" s="201"/>
      <c r="C114" s="202" t="s">
        <v>31</v>
      </c>
      <c r="D114" s="203">
        <v>2786.3300269999995</v>
      </c>
      <c r="E114" s="203">
        <v>1817.9765909999996</v>
      </c>
      <c r="F114" s="204"/>
      <c r="G114" s="203">
        <v>8768.9997000000003</v>
      </c>
      <c r="H114" s="203">
        <v>6294.3451099999966</v>
      </c>
      <c r="I114" s="204">
        <v>-28.220488934444866</v>
      </c>
      <c r="J114" s="204">
        <v>4.9334369654550567</v>
      </c>
    </row>
    <row r="115" spans="1:10" ht="9" customHeight="1" x14ac:dyDescent="0.25">
      <c r="A115" s="11" t="s">
        <v>60</v>
      </c>
      <c r="B115" s="35"/>
      <c r="C115" s="36"/>
      <c r="D115" s="12"/>
      <c r="E115" s="12"/>
      <c r="F115" s="12"/>
      <c r="G115" s="12"/>
      <c r="H115" s="12"/>
      <c r="I115" s="83"/>
      <c r="J115" s="83"/>
    </row>
    <row r="116" spans="1:10" ht="9" customHeight="1" x14ac:dyDescent="0.25">
      <c r="A116" s="14" t="s">
        <v>33</v>
      </c>
      <c r="B116" s="14"/>
      <c r="C116" s="14"/>
      <c r="D116" s="14"/>
      <c r="E116" s="12"/>
      <c r="F116" s="12"/>
      <c r="G116" s="12"/>
      <c r="H116" s="12"/>
      <c r="I116" s="83"/>
      <c r="J116" s="83"/>
    </row>
    <row r="117" spans="1:10" ht="9" customHeight="1" x14ac:dyDescent="0.25">
      <c r="A117" s="293" t="s">
        <v>634</v>
      </c>
      <c r="B117" s="293"/>
      <c r="C117" s="293"/>
      <c r="D117" s="293"/>
      <c r="E117" s="293"/>
      <c r="F117" s="293"/>
      <c r="G117" s="293"/>
      <c r="H117" s="12"/>
      <c r="I117" s="83"/>
      <c r="J117" s="83"/>
    </row>
  </sheetData>
  <mergeCells count="10">
    <mergeCell ref="A62:A63"/>
    <mergeCell ref="B62:C63"/>
    <mergeCell ref="D62:F62"/>
    <mergeCell ref="G62:J62"/>
    <mergeCell ref="A117:G117"/>
    <mergeCell ref="A4:A5"/>
    <mergeCell ref="B4:C5"/>
    <mergeCell ref="D4:F4"/>
    <mergeCell ref="G4:J4"/>
    <mergeCell ref="A61:F61"/>
  </mergeCells>
  <phoneticPr fontId="2" type="noConversion"/>
  <printOptions horizontalCentered="1" verticalCentered="1"/>
  <pageMargins left="0" right="0" top="0" bottom="0" header="0" footer="0"/>
  <pageSetup paperSize="9" orientation="portrait" horizontalDpi="0" verticalDpi="0"/>
  <rowBreaks count="1" manualBreakCount="1">
    <brk id="60" max="9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DDDD"/>
  </sheetPr>
  <dimension ref="A1:H122"/>
  <sheetViews>
    <sheetView showGridLines="0" zoomScaleNormal="100" zoomScalePageLayoutView="150" workbookViewId="0">
      <selection activeCell="A58" sqref="A58:D60"/>
    </sheetView>
  </sheetViews>
  <sheetFormatPr baseColWidth="10" defaultColWidth="11.42578125" defaultRowHeight="12.75" x14ac:dyDescent="0.25"/>
  <cols>
    <col min="1" max="1" width="7.7109375" style="43" customWidth="1"/>
    <col min="2" max="2" width="43.42578125" style="43" customWidth="1"/>
    <col min="3" max="4" width="5.85546875" style="43" customWidth="1"/>
    <col min="5" max="5" width="5" style="43" customWidth="1"/>
    <col min="6" max="7" width="5.85546875" style="43" customWidth="1"/>
    <col min="8" max="8" width="5.140625" style="43" customWidth="1"/>
    <col min="9" max="16384" width="11.42578125" style="43"/>
  </cols>
  <sheetData>
    <row r="1" spans="1:8" ht="15" customHeight="1" x14ac:dyDescent="0.25">
      <c r="A1" s="112" t="s">
        <v>96</v>
      </c>
      <c r="B1" s="112"/>
      <c r="C1" s="112"/>
      <c r="D1" s="112"/>
      <c r="E1" s="112"/>
    </row>
    <row r="2" spans="1:8" ht="13.5" x14ac:dyDescent="0.25">
      <c r="A2" s="300" t="s">
        <v>81</v>
      </c>
      <c r="B2" s="300"/>
      <c r="C2" s="300"/>
      <c r="D2" s="300"/>
      <c r="E2" s="300"/>
    </row>
    <row r="3" spans="1:8" ht="2.1" customHeight="1" x14ac:dyDescent="0.25">
      <c r="A3" s="56"/>
      <c r="B3" s="56"/>
      <c r="C3" s="57"/>
      <c r="D3" s="57"/>
      <c r="E3" s="57"/>
    </row>
    <row r="4" spans="1:8" ht="12" customHeight="1" x14ac:dyDescent="0.25">
      <c r="A4" s="308" t="s">
        <v>46</v>
      </c>
      <c r="B4" s="308" t="s">
        <v>30</v>
      </c>
      <c r="C4" s="304" t="s">
        <v>396</v>
      </c>
      <c r="D4" s="305"/>
      <c r="E4" s="228" t="s">
        <v>47</v>
      </c>
      <c r="F4" s="304" t="s">
        <v>397</v>
      </c>
      <c r="G4" s="305"/>
      <c r="H4" s="228" t="s">
        <v>47</v>
      </c>
    </row>
    <row r="5" spans="1:8" ht="12" customHeight="1" x14ac:dyDescent="0.25">
      <c r="A5" s="308"/>
      <c r="B5" s="308"/>
      <c r="C5" s="172">
        <v>2019</v>
      </c>
      <c r="D5" s="172" t="s">
        <v>87</v>
      </c>
      <c r="E5" s="229" t="s">
        <v>48</v>
      </c>
      <c r="F5" s="172">
        <v>2019</v>
      </c>
      <c r="G5" s="172" t="s">
        <v>87</v>
      </c>
      <c r="H5" s="229" t="s">
        <v>48</v>
      </c>
    </row>
    <row r="6" spans="1:8" ht="2.1" customHeight="1" x14ac:dyDescent="0.25">
      <c r="A6" s="155"/>
      <c r="B6" s="155"/>
      <c r="C6" s="86"/>
      <c r="D6" s="86"/>
      <c r="E6" s="155"/>
      <c r="F6" s="86"/>
      <c r="G6" s="86"/>
      <c r="H6" s="155"/>
    </row>
    <row r="7" spans="1:8" ht="11.1" customHeight="1" x14ac:dyDescent="0.25">
      <c r="A7" s="144" t="s">
        <v>232</v>
      </c>
      <c r="B7" s="44" t="s">
        <v>363</v>
      </c>
      <c r="C7" s="241">
        <v>3982819.0009999997</v>
      </c>
      <c r="D7" s="241">
        <v>3743131.4339999999</v>
      </c>
      <c r="E7" s="255">
        <v>-6.0180381518672892</v>
      </c>
      <c r="F7" s="241">
        <v>345036.9</v>
      </c>
      <c r="G7" s="241">
        <v>220455.09000000003</v>
      </c>
      <c r="H7" s="255">
        <v>-36.106807706653974</v>
      </c>
    </row>
    <row r="8" spans="1:8" ht="11.1" customHeight="1" x14ac:dyDescent="0.25">
      <c r="A8" s="144" t="s">
        <v>233</v>
      </c>
      <c r="B8" s="44" t="s">
        <v>364</v>
      </c>
      <c r="C8" s="241">
        <v>1872093.1629999999</v>
      </c>
      <c r="D8" s="241">
        <v>2111978.9329999997</v>
      </c>
      <c r="E8" s="255">
        <v>12.813773093193003</v>
      </c>
      <c r="F8" s="241">
        <v>198368.19999999998</v>
      </c>
      <c r="G8" s="241">
        <v>226501.04799999998</v>
      </c>
      <c r="H8" s="255">
        <v>14.182136048015771</v>
      </c>
    </row>
    <row r="9" spans="1:8" ht="21" customHeight="1" x14ac:dyDescent="0.25">
      <c r="A9" s="144" t="s">
        <v>234</v>
      </c>
      <c r="B9" s="44" t="s">
        <v>365</v>
      </c>
      <c r="C9" s="241">
        <v>1341326.1529999999</v>
      </c>
      <c r="D9" s="241">
        <v>1350805.3909999998</v>
      </c>
      <c r="E9" s="255">
        <v>0.70670641728700634</v>
      </c>
      <c r="F9" s="241">
        <v>160839.83600000001</v>
      </c>
      <c r="G9" s="241">
        <v>115973.39300000001</v>
      </c>
      <c r="H9" s="255">
        <v>-27.895106160143058</v>
      </c>
    </row>
    <row r="10" spans="1:8" ht="11.1" customHeight="1" x14ac:dyDescent="0.25">
      <c r="A10" s="144" t="s">
        <v>235</v>
      </c>
      <c r="B10" s="44" t="s">
        <v>366</v>
      </c>
      <c r="C10" s="241">
        <v>498755.43400000001</v>
      </c>
      <c r="D10" s="241">
        <v>456863.16800000001</v>
      </c>
      <c r="E10" s="255">
        <v>-8.3993603165434365</v>
      </c>
      <c r="F10" s="241">
        <v>30332.507000000001</v>
      </c>
      <c r="G10" s="241">
        <v>228.63</v>
      </c>
      <c r="H10" s="255">
        <v>-99.246254191913636</v>
      </c>
    </row>
    <row r="11" spans="1:8" ht="11.1" customHeight="1" x14ac:dyDescent="0.25">
      <c r="A11" s="144" t="s">
        <v>49</v>
      </c>
      <c r="B11" s="44" t="s">
        <v>403</v>
      </c>
      <c r="C11" s="241">
        <v>292762.37232999993</v>
      </c>
      <c r="D11" s="241">
        <v>315593.215417</v>
      </c>
      <c r="E11" s="255">
        <v>7.7984212606616365</v>
      </c>
      <c r="F11" s="241">
        <v>36850.209130000003</v>
      </c>
      <c r="G11" s="241">
        <v>34017.838331999999</v>
      </c>
      <c r="H11" s="255">
        <v>-7.686172927833268</v>
      </c>
    </row>
    <row r="12" spans="1:8" ht="11.1" customHeight="1" x14ac:dyDescent="0.25">
      <c r="A12" s="144" t="s">
        <v>236</v>
      </c>
      <c r="B12" s="44" t="s">
        <v>543</v>
      </c>
      <c r="C12" s="241">
        <v>379098.41499999998</v>
      </c>
      <c r="D12" s="241">
        <v>299908.78500000003</v>
      </c>
      <c r="E12" s="255">
        <v>-20.888937243380447</v>
      </c>
      <c r="F12" s="241">
        <v>43426.52</v>
      </c>
      <c r="G12" s="241">
        <v>16321.82</v>
      </c>
      <c r="H12" s="255">
        <v>-62.415086449478331</v>
      </c>
    </row>
    <row r="13" spans="1:8" ht="11.1" customHeight="1" x14ac:dyDescent="0.25">
      <c r="A13" s="144" t="s">
        <v>50</v>
      </c>
      <c r="B13" s="44" t="s">
        <v>404</v>
      </c>
      <c r="C13" s="241">
        <v>69888.677893</v>
      </c>
      <c r="D13" s="241">
        <v>78077.546650999997</v>
      </c>
      <c r="E13" s="255">
        <v>11.717017698542254</v>
      </c>
      <c r="F13" s="241">
        <v>7166.7973939999993</v>
      </c>
      <c r="G13" s="241">
        <v>8067.0958770000016</v>
      </c>
      <c r="H13" s="255">
        <v>12.562075268846407</v>
      </c>
    </row>
    <row r="14" spans="1:8" ht="11.1" customHeight="1" x14ac:dyDescent="0.25">
      <c r="A14" s="144" t="s">
        <v>237</v>
      </c>
      <c r="B14" s="44" t="s">
        <v>368</v>
      </c>
      <c r="C14" s="241">
        <v>16019.575678000001</v>
      </c>
      <c r="D14" s="241">
        <v>16035.893935</v>
      </c>
      <c r="E14" s="255">
        <v>0.10186447711226787</v>
      </c>
      <c r="F14" s="241">
        <v>995.54110299999991</v>
      </c>
      <c r="G14" s="241">
        <v>1369.2808500000001</v>
      </c>
      <c r="H14" s="255">
        <v>37.541367792224676</v>
      </c>
    </row>
    <row r="15" spans="1:8" ht="11.1" customHeight="1" x14ac:dyDescent="0.25">
      <c r="A15" s="144" t="s">
        <v>102</v>
      </c>
      <c r="B15" s="44" t="s">
        <v>405</v>
      </c>
      <c r="C15" s="241">
        <v>170636.74885</v>
      </c>
      <c r="D15" s="241">
        <v>192624.09295200001</v>
      </c>
      <c r="E15" s="255">
        <v>12.885468253575439</v>
      </c>
      <c r="F15" s="241">
        <v>19267.612687999997</v>
      </c>
      <c r="G15" s="241">
        <v>14021.621000000001</v>
      </c>
      <c r="H15" s="255">
        <v>-27.226993675595502</v>
      </c>
    </row>
    <row r="16" spans="1:8" ht="21" customHeight="1" x14ac:dyDescent="0.25">
      <c r="A16" s="144" t="s">
        <v>238</v>
      </c>
      <c r="B16" s="44" t="s">
        <v>406</v>
      </c>
      <c r="C16" s="241">
        <v>21541.244999999999</v>
      </c>
      <c r="D16" s="241">
        <v>23106.905000000002</v>
      </c>
      <c r="E16" s="255">
        <v>7.2681964296864132</v>
      </c>
      <c r="F16" s="241">
        <v>1550.95</v>
      </c>
      <c r="G16" s="241">
        <v>1762.1000000000001</v>
      </c>
      <c r="H16" s="255">
        <v>13.614236435732941</v>
      </c>
    </row>
    <row r="17" spans="1:8" ht="11.1" customHeight="1" x14ac:dyDescent="0.25">
      <c r="A17" s="144" t="s">
        <v>241</v>
      </c>
      <c r="B17" s="44" t="s">
        <v>544</v>
      </c>
      <c r="C17" s="241">
        <v>150554.09800000003</v>
      </c>
      <c r="D17" s="241">
        <v>120055.16111000002</v>
      </c>
      <c r="E17" s="255">
        <v>-20.257792577655376</v>
      </c>
      <c r="F17" s="241">
        <v>11458.54</v>
      </c>
      <c r="G17" s="241">
        <v>16315.262769999998</v>
      </c>
      <c r="H17" s="255">
        <v>42.38517970003155</v>
      </c>
    </row>
    <row r="18" spans="1:8" ht="11.1" customHeight="1" x14ac:dyDescent="0.25">
      <c r="A18" s="144" t="s">
        <v>239</v>
      </c>
      <c r="B18" s="44" t="s">
        <v>545</v>
      </c>
      <c r="C18" s="241">
        <v>41393.162261999991</v>
      </c>
      <c r="D18" s="241">
        <v>63654.681090999991</v>
      </c>
      <c r="E18" s="255">
        <v>53.780667174193297</v>
      </c>
      <c r="F18" s="241">
        <v>4292.6430019999998</v>
      </c>
      <c r="G18" s="241">
        <v>4120.9023710000001</v>
      </c>
      <c r="H18" s="255">
        <v>-4.000813273313975</v>
      </c>
    </row>
    <row r="19" spans="1:8" ht="11.1" customHeight="1" x14ac:dyDescent="0.25">
      <c r="A19" s="144" t="s">
        <v>101</v>
      </c>
      <c r="B19" s="44" t="s">
        <v>432</v>
      </c>
      <c r="C19" s="241">
        <v>60437.860864000009</v>
      </c>
      <c r="D19" s="241">
        <v>156611.52639999997</v>
      </c>
      <c r="E19" s="255">
        <v>159.12817588368034</v>
      </c>
      <c r="F19" s="241">
        <v>9744.9794999999995</v>
      </c>
      <c r="G19" s="241">
        <v>5177.5626000000002</v>
      </c>
      <c r="H19" s="255">
        <v>-46.869435692501959</v>
      </c>
    </row>
    <row r="20" spans="1:8" ht="21" customHeight="1" x14ac:dyDescent="0.25">
      <c r="A20" s="144" t="s">
        <v>240</v>
      </c>
      <c r="B20" s="44" t="s">
        <v>546</v>
      </c>
      <c r="C20" s="241">
        <v>22229.544000000002</v>
      </c>
      <c r="D20" s="241">
        <v>21611.037018000003</v>
      </c>
      <c r="E20" s="255">
        <v>-2.7823646854834183</v>
      </c>
      <c r="F20" s="241">
        <v>2228.9</v>
      </c>
      <c r="G20" s="241">
        <v>2195.1286</v>
      </c>
      <c r="H20" s="255">
        <v>-1.5151599443671837</v>
      </c>
    </row>
    <row r="21" spans="1:8" ht="11.1" customHeight="1" x14ac:dyDescent="0.25">
      <c r="A21" s="144" t="s">
        <v>243</v>
      </c>
      <c r="B21" s="44" t="s">
        <v>547</v>
      </c>
      <c r="C21" s="241">
        <v>55636.556199999999</v>
      </c>
      <c r="D21" s="241">
        <v>81604.049071000001</v>
      </c>
      <c r="E21" s="255">
        <v>46.673436755598473</v>
      </c>
      <c r="F21" s="241">
        <v>5468.9456999999993</v>
      </c>
      <c r="G21" s="241">
        <v>7251.5249999999996</v>
      </c>
      <c r="H21" s="255">
        <v>32.594569370107294</v>
      </c>
    </row>
    <row r="22" spans="1:8" ht="11.1" customHeight="1" x14ac:dyDescent="0.25">
      <c r="A22" s="144" t="s">
        <v>182</v>
      </c>
      <c r="B22" s="44" t="s">
        <v>486</v>
      </c>
      <c r="C22" s="241">
        <v>26342.049400999997</v>
      </c>
      <c r="D22" s="241">
        <v>19718.872916</v>
      </c>
      <c r="E22" s="255">
        <v>-25.142981034530166</v>
      </c>
      <c r="F22" s="241">
        <v>4894.7729569999992</v>
      </c>
      <c r="G22" s="241">
        <v>2064.6333859999995</v>
      </c>
      <c r="H22" s="255">
        <v>-57.819629140359332</v>
      </c>
    </row>
    <row r="23" spans="1:8" ht="11.1" customHeight="1" x14ac:dyDescent="0.25">
      <c r="A23" s="144" t="s">
        <v>244</v>
      </c>
      <c r="B23" s="44" t="s">
        <v>548</v>
      </c>
      <c r="C23" s="241">
        <v>138965.761</v>
      </c>
      <c r="D23" s="241">
        <v>159234.27300000002</v>
      </c>
      <c r="E23" s="255">
        <v>14.585256004175019</v>
      </c>
      <c r="F23" s="241">
        <v>1298.202</v>
      </c>
      <c r="G23" s="241">
        <v>25664</v>
      </c>
      <c r="H23" s="255">
        <v>1876.8880343736953</v>
      </c>
    </row>
    <row r="24" spans="1:8" ht="11.1" customHeight="1" x14ac:dyDescent="0.25">
      <c r="A24" s="144" t="s">
        <v>242</v>
      </c>
      <c r="B24" s="44" t="s">
        <v>549</v>
      </c>
      <c r="C24" s="241">
        <v>5160.82</v>
      </c>
      <c r="D24" s="241">
        <v>9232.5299999999988</v>
      </c>
      <c r="E24" s="255">
        <v>78.896570700005014</v>
      </c>
      <c r="F24" s="241">
        <v>554.4</v>
      </c>
      <c r="G24" s="241">
        <v>814.31999999999994</v>
      </c>
      <c r="H24" s="255">
        <v>46.883116883116884</v>
      </c>
    </row>
    <row r="25" spans="1:8" ht="11.1" customHeight="1" x14ac:dyDescent="0.25">
      <c r="A25" s="144" t="s">
        <v>245</v>
      </c>
      <c r="B25" s="44" t="s">
        <v>550</v>
      </c>
      <c r="C25" s="241">
        <v>48312.862139999997</v>
      </c>
      <c r="D25" s="241">
        <v>51920.162759999999</v>
      </c>
      <c r="E25" s="255">
        <v>7.4665429871383804</v>
      </c>
      <c r="F25" s="241">
        <v>2579.2809999999995</v>
      </c>
      <c r="G25" s="241">
        <v>3088.1061</v>
      </c>
      <c r="H25" s="255">
        <v>19.727400775642543</v>
      </c>
    </row>
    <row r="26" spans="1:8" ht="11.1" customHeight="1" x14ac:dyDescent="0.25">
      <c r="A26" s="144" t="s">
        <v>174</v>
      </c>
      <c r="B26" s="44" t="s">
        <v>534</v>
      </c>
      <c r="C26" s="241">
        <v>2875.0263350000005</v>
      </c>
      <c r="D26" s="241">
        <v>2747.9880840000005</v>
      </c>
      <c r="E26" s="255">
        <v>-4.4186812987923485</v>
      </c>
      <c r="F26" s="241">
        <v>272.6601730000001</v>
      </c>
      <c r="G26" s="241">
        <v>247.12150099999997</v>
      </c>
      <c r="H26" s="255">
        <v>-9.3664841912940879</v>
      </c>
    </row>
    <row r="27" spans="1:8" ht="11.1" customHeight="1" x14ac:dyDescent="0.25">
      <c r="A27" s="144" t="s">
        <v>246</v>
      </c>
      <c r="B27" s="44" t="s">
        <v>551</v>
      </c>
      <c r="C27" s="241">
        <v>4167.1548069999999</v>
      </c>
      <c r="D27" s="241">
        <v>5125.5769390000005</v>
      </c>
      <c r="E27" s="255">
        <v>22.99943669935276</v>
      </c>
      <c r="F27" s="241">
        <v>366.29545999999993</v>
      </c>
      <c r="G27" s="241">
        <v>527.50322900000003</v>
      </c>
      <c r="H27" s="255">
        <v>44.010310419899866</v>
      </c>
    </row>
    <row r="28" spans="1:8" ht="11.1" customHeight="1" x14ac:dyDescent="0.25">
      <c r="A28" s="144" t="s">
        <v>251</v>
      </c>
      <c r="B28" s="44" t="s">
        <v>552</v>
      </c>
      <c r="C28" s="241">
        <v>63799.728651999991</v>
      </c>
      <c r="D28" s="241">
        <v>67138.634890000001</v>
      </c>
      <c r="E28" s="255">
        <v>5.2334176156332957</v>
      </c>
      <c r="F28" s="241">
        <v>7839.4045429999996</v>
      </c>
      <c r="G28" s="241">
        <v>8799.564719</v>
      </c>
      <c r="H28" s="255">
        <v>12.247871260290433</v>
      </c>
    </row>
    <row r="29" spans="1:8" ht="11.1" customHeight="1" x14ac:dyDescent="0.25">
      <c r="A29" s="144" t="s">
        <v>253</v>
      </c>
      <c r="B29" s="44" t="s">
        <v>553</v>
      </c>
      <c r="C29" s="241">
        <v>19500.573604000001</v>
      </c>
      <c r="D29" s="241">
        <v>27681.657199999998</v>
      </c>
      <c r="E29" s="255">
        <v>41.953040777846006</v>
      </c>
      <c r="F29" s="241">
        <v>1235.6195729999999</v>
      </c>
      <c r="G29" s="241">
        <v>3614.5404099999992</v>
      </c>
      <c r="H29" s="255">
        <v>192.52858152968085</v>
      </c>
    </row>
    <row r="30" spans="1:8" ht="11.1" customHeight="1" x14ac:dyDescent="0.25">
      <c r="A30" s="144" t="s">
        <v>250</v>
      </c>
      <c r="B30" s="44" t="s">
        <v>515</v>
      </c>
      <c r="C30" s="241">
        <v>24932.511715999997</v>
      </c>
      <c r="D30" s="241">
        <v>24455.462228</v>
      </c>
      <c r="E30" s="255">
        <v>-1.9133631357881153</v>
      </c>
      <c r="F30" s="241">
        <v>2238.8903549999995</v>
      </c>
      <c r="G30" s="241">
        <v>2791.1276399999992</v>
      </c>
      <c r="H30" s="255">
        <v>24.665669034069325</v>
      </c>
    </row>
    <row r="31" spans="1:8" ht="11.1" customHeight="1" x14ac:dyDescent="0.25">
      <c r="A31" s="144" t="s">
        <v>189</v>
      </c>
      <c r="B31" s="44" t="s">
        <v>554</v>
      </c>
      <c r="C31" s="241">
        <v>2463.6101920000001</v>
      </c>
      <c r="D31" s="241">
        <v>2316.8213500000002</v>
      </c>
      <c r="E31" s="255">
        <v>-5.9582819748295606</v>
      </c>
      <c r="F31" s="241">
        <v>241.72080500000001</v>
      </c>
      <c r="G31" s="241">
        <v>315.38645299999985</v>
      </c>
      <c r="H31" s="255">
        <v>30.475509958689663</v>
      </c>
    </row>
    <row r="32" spans="1:8" ht="21" customHeight="1" x14ac:dyDescent="0.25">
      <c r="A32" s="144" t="s">
        <v>249</v>
      </c>
      <c r="B32" s="44" t="s">
        <v>555</v>
      </c>
      <c r="C32" s="241">
        <v>3981.3947429999998</v>
      </c>
      <c r="D32" s="241">
        <v>3802.3110389999997</v>
      </c>
      <c r="E32" s="255">
        <v>-4.4980142779075365</v>
      </c>
      <c r="F32" s="241">
        <v>251.82980899999998</v>
      </c>
      <c r="G32" s="241">
        <v>383.30150500000002</v>
      </c>
      <c r="H32" s="255">
        <v>52.206566221078312</v>
      </c>
    </row>
    <row r="33" spans="1:8" ht="11.1" customHeight="1" x14ac:dyDescent="0.25">
      <c r="A33" s="144" t="s">
        <v>247</v>
      </c>
      <c r="B33" s="44" t="s">
        <v>556</v>
      </c>
      <c r="C33" s="241">
        <v>20397.843439999997</v>
      </c>
      <c r="D33" s="241">
        <v>16676.425208000004</v>
      </c>
      <c r="E33" s="255">
        <v>-18.244174894990728</v>
      </c>
      <c r="F33" s="241">
        <v>2853.61</v>
      </c>
      <c r="G33" s="241">
        <v>1111.1291389999999</v>
      </c>
      <c r="H33" s="255">
        <v>-61.062333710633212</v>
      </c>
    </row>
    <row r="34" spans="1:8" ht="11.1" customHeight="1" x14ac:dyDescent="0.25">
      <c r="A34" s="144" t="s">
        <v>262</v>
      </c>
      <c r="B34" s="44" t="s">
        <v>557</v>
      </c>
      <c r="C34" s="241">
        <v>42533.205000000002</v>
      </c>
      <c r="D34" s="241">
        <v>72066.062000000005</v>
      </c>
      <c r="E34" s="255">
        <v>69.434826272790872</v>
      </c>
      <c r="F34" s="241">
        <v>5865.3200000000006</v>
      </c>
      <c r="G34" s="241">
        <v>8562.7450000000008</v>
      </c>
      <c r="H34" s="255">
        <v>45.989391883136797</v>
      </c>
    </row>
    <row r="35" spans="1:8" ht="11.1" customHeight="1" x14ac:dyDescent="0.25">
      <c r="A35" s="144" t="s">
        <v>252</v>
      </c>
      <c r="B35" s="44" t="s">
        <v>558</v>
      </c>
      <c r="C35" s="241">
        <v>121801.78825199998</v>
      </c>
      <c r="D35" s="241">
        <v>97231.545551999996</v>
      </c>
      <c r="E35" s="255">
        <v>-20.172316886814301</v>
      </c>
      <c r="F35" s="241">
        <v>11000</v>
      </c>
      <c r="G35" s="241">
        <v>154</v>
      </c>
      <c r="H35" s="255">
        <v>-98.6</v>
      </c>
    </row>
    <row r="36" spans="1:8" ht="11.1" customHeight="1" x14ac:dyDescent="0.25">
      <c r="A36" s="144" t="s">
        <v>254</v>
      </c>
      <c r="B36" s="44" t="s">
        <v>559</v>
      </c>
      <c r="C36" s="241">
        <v>8024.971970999999</v>
      </c>
      <c r="D36" s="241">
        <v>7244.3876829999999</v>
      </c>
      <c r="E36" s="255">
        <v>-9.726940988963106</v>
      </c>
      <c r="F36" s="241">
        <v>648.42918199999986</v>
      </c>
      <c r="G36" s="241">
        <v>730.1697529999999</v>
      </c>
      <c r="H36" s="255">
        <v>12.605936510735273</v>
      </c>
    </row>
    <row r="37" spans="1:8" ht="21" customHeight="1" x14ac:dyDescent="0.25">
      <c r="A37" s="144" t="s">
        <v>151</v>
      </c>
      <c r="B37" s="44" t="s">
        <v>464</v>
      </c>
      <c r="C37" s="241">
        <v>2460.8877869999997</v>
      </c>
      <c r="D37" s="241">
        <v>1652.1318719999999</v>
      </c>
      <c r="E37" s="255">
        <v>-32.864396307396518</v>
      </c>
      <c r="F37" s="241">
        <v>298.403638</v>
      </c>
      <c r="G37" s="241">
        <v>181.65284299999996</v>
      </c>
      <c r="H37" s="255">
        <v>-39.125124540204183</v>
      </c>
    </row>
    <row r="38" spans="1:8" ht="11.1" customHeight="1" x14ac:dyDescent="0.25">
      <c r="A38" s="144" t="s">
        <v>209</v>
      </c>
      <c r="B38" s="44" t="s">
        <v>472</v>
      </c>
      <c r="C38" s="241">
        <v>27393.201233</v>
      </c>
      <c r="D38" s="241">
        <v>30502.057923000004</v>
      </c>
      <c r="E38" s="255">
        <v>11.349008330778187</v>
      </c>
      <c r="F38" s="241">
        <v>1519.4526249999999</v>
      </c>
      <c r="G38" s="241">
        <v>5892.6929269999991</v>
      </c>
      <c r="H38" s="255">
        <v>287.81682495694787</v>
      </c>
    </row>
    <row r="39" spans="1:8" ht="11.1" customHeight="1" x14ac:dyDescent="0.25">
      <c r="A39" s="144" t="s">
        <v>261</v>
      </c>
      <c r="B39" s="44" t="s">
        <v>560</v>
      </c>
      <c r="C39" s="241">
        <v>1506.375035</v>
      </c>
      <c r="D39" s="241">
        <v>2327.6228850000002</v>
      </c>
      <c r="E39" s="255">
        <v>54.518153243292431</v>
      </c>
      <c r="F39" s="241">
        <v>225.01500000000001</v>
      </c>
      <c r="G39" s="241">
        <v>236.91500000000002</v>
      </c>
      <c r="H39" s="255">
        <v>5.2885363198009072</v>
      </c>
    </row>
    <row r="40" spans="1:8" ht="11.1" customHeight="1" x14ac:dyDescent="0.25">
      <c r="A40" s="144" t="s">
        <v>248</v>
      </c>
      <c r="B40" s="44" t="s">
        <v>561</v>
      </c>
      <c r="C40" s="241">
        <v>829.082134</v>
      </c>
      <c r="D40" s="241">
        <v>470.994058</v>
      </c>
      <c r="E40" s="255">
        <v>-43.190904895316443</v>
      </c>
      <c r="F40" s="241">
        <v>147.16989999999998</v>
      </c>
      <c r="G40" s="241">
        <v>16.027208000000002</v>
      </c>
      <c r="H40" s="255">
        <v>-89.109724203114908</v>
      </c>
    </row>
    <row r="41" spans="1:8" ht="11.1" customHeight="1" x14ac:dyDescent="0.25">
      <c r="A41" s="144" t="s">
        <v>267</v>
      </c>
      <c r="B41" s="44" t="s">
        <v>562</v>
      </c>
      <c r="C41" s="241">
        <v>17175.744053999999</v>
      </c>
      <c r="D41" s="241">
        <v>40713.279787000007</v>
      </c>
      <c r="E41" s="255">
        <v>137.03939496885104</v>
      </c>
      <c r="F41" s="241">
        <v>2449.3610820000004</v>
      </c>
      <c r="G41" s="241">
        <v>4418.181877</v>
      </c>
      <c r="H41" s="255">
        <v>80.380994434368148</v>
      </c>
    </row>
    <row r="42" spans="1:8" ht="21" customHeight="1" x14ac:dyDescent="0.25">
      <c r="A42" s="144" t="s">
        <v>256</v>
      </c>
      <c r="B42" s="44" t="s">
        <v>563</v>
      </c>
      <c r="C42" s="241">
        <v>7203.3713389999994</v>
      </c>
      <c r="D42" s="241">
        <v>8056.1316040000002</v>
      </c>
      <c r="E42" s="255">
        <v>11.838349362652512</v>
      </c>
      <c r="F42" s="241">
        <v>701.81480899999997</v>
      </c>
      <c r="G42" s="241">
        <v>815.91328300000009</v>
      </c>
      <c r="H42" s="255">
        <v>16.257632716895287</v>
      </c>
    </row>
    <row r="43" spans="1:8" ht="11.1" customHeight="1" x14ac:dyDescent="0.25">
      <c r="A43" s="144" t="s">
        <v>161</v>
      </c>
      <c r="B43" s="44" t="s">
        <v>467</v>
      </c>
      <c r="C43" s="241">
        <v>5597.8731210000005</v>
      </c>
      <c r="D43" s="241">
        <v>5529.4637040000007</v>
      </c>
      <c r="E43" s="255">
        <v>-1.2220608706433045</v>
      </c>
      <c r="F43" s="241">
        <v>491.68831800000004</v>
      </c>
      <c r="G43" s="241">
        <v>503.05260099999992</v>
      </c>
      <c r="H43" s="255">
        <v>2.3112778123802968</v>
      </c>
    </row>
    <row r="44" spans="1:8" ht="11.1" customHeight="1" x14ac:dyDescent="0.25">
      <c r="A44" s="144" t="s">
        <v>255</v>
      </c>
      <c r="B44" s="44" t="s">
        <v>564</v>
      </c>
      <c r="C44" s="241">
        <v>21624.583105999998</v>
      </c>
      <c r="D44" s="241">
        <v>38459.376192000003</v>
      </c>
      <c r="E44" s="255">
        <v>77.85025497822889</v>
      </c>
      <c r="F44" s="241">
        <v>2332.9828559999996</v>
      </c>
      <c r="G44" s="241">
        <v>3271.8849999999993</v>
      </c>
      <c r="H44" s="255">
        <v>40.244708253441175</v>
      </c>
    </row>
    <row r="45" spans="1:8" ht="21" customHeight="1" x14ac:dyDescent="0.25">
      <c r="A45" s="144" t="s">
        <v>260</v>
      </c>
      <c r="B45" s="44" t="s">
        <v>565</v>
      </c>
      <c r="C45" s="241">
        <v>839.78261599999996</v>
      </c>
      <c r="D45" s="241">
        <v>1414.4379570000001</v>
      </c>
      <c r="E45" s="255">
        <v>68.429058907787649</v>
      </c>
      <c r="F45" s="241">
        <v>76.314687000000006</v>
      </c>
      <c r="G45" s="241">
        <v>123.73004700000003</v>
      </c>
      <c r="H45" s="255">
        <v>62.131369286753447</v>
      </c>
    </row>
    <row r="46" spans="1:8" ht="11.1" customHeight="1" x14ac:dyDescent="0.25">
      <c r="A46" s="144" t="s">
        <v>258</v>
      </c>
      <c r="B46" s="44" t="s">
        <v>566</v>
      </c>
      <c r="C46" s="241">
        <v>3902.1502229999996</v>
      </c>
      <c r="D46" s="241">
        <v>3585.2791600000005</v>
      </c>
      <c r="E46" s="255">
        <v>-8.120421944093847</v>
      </c>
      <c r="F46" s="241">
        <v>274.00313000000006</v>
      </c>
      <c r="G46" s="241">
        <v>240.65</v>
      </c>
      <c r="H46" s="255">
        <v>-12.172536131247858</v>
      </c>
    </row>
    <row r="47" spans="1:8" ht="11.1" customHeight="1" x14ac:dyDescent="0.25">
      <c r="A47" s="144" t="s">
        <v>257</v>
      </c>
      <c r="B47" s="44" t="s">
        <v>567</v>
      </c>
      <c r="C47" s="241">
        <v>3008.6858179999999</v>
      </c>
      <c r="D47" s="241">
        <v>2390.5880379999999</v>
      </c>
      <c r="E47" s="255">
        <v>-20.543779490105607</v>
      </c>
      <c r="F47" s="241">
        <v>187.371476</v>
      </c>
      <c r="G47" s="241">
        <v>238.60124500000003</v>
      </c>
      <c r="H47" s="255">
        <v>27.341284860242034</v>
      </c>
    </row>
    <row r="48" spans="1:8" ht="11.1" customHeight="1" x14ac:dyDescent="0.25">
      <c r="A48" s="144" t="s">
        <v>259</v>
      </c>
      <c r="B48" s="44" t="s">
        <v>568</v>
      </c>
      <c r="C48" s="241">
        <v>3469.0914419999999</v>
      </c>
      <c r="D48" s="241">
        <v>3633.6780869999993</v>
      </c>
      <c r="E48" s="255">
        <v>4.7443732098659153</v>
      </c>
      <c r="F48" s="241">
        <v>365.59576000000004</v>
      </c>
      <c r="G48" s="241">
        <v>370.92691500000001</v>
      </c>
      <c r="H48" s="255">
        <v>1.4582102921543605</v>
      </c>
    </row>
    <row r="49" spans="1:8" ht="11.1" customHeight="1" x14ac:dyDescent="0.25">
      <c r="A49" s="144" t="s">
        <v>131</v>
      </c>
      <c r="B49" s="44" t="s">
        <v>438</v>
      </c>
      <c r="C49" s="241">
        <v>11723.509752999998</v>
      </c>
      <c r="D49" s="241">
        <v>29919.564423000003</v>
      </c>
      <c r="E49" s="255">
        <v>155.20995890623718</v>
      </c>
      <c r="F49" s="241">
        <v>1511.751368</v>
      </c>
      <c r="G49" s="241">
        <v>1709.3715999999997</v>
      </c>
      <c r="H49" s="255">
        <v>13.072270757157977</v>
      </c>
    </row>
    <row r="50" spans="1:8" ht="11.1" customHeight="1" x14ac:dyDescent="0.25">
      <c r="A50" s="144" t="s">
        <v>210</v>
      </c>
      <c r="B50" s="44" t="s">
        <v>494</v>
      </c>
      <c r="C50" s="241">
        <v>10374.710018</v>
      </c>
      <c r="D50" s="241">
        <v>8321.8803720000014</v>
      </c>
      <c r="E50" s="255">
        <v>-19.786862885211853</v>
      </c>
      <c r="F50" s="241">
        <v>966.66286100000002</v>
      </c>
      <c r="G50" s="241">
        <v>1083.0382990000001</v>
      </c>
      <c r="H50" s="255">
        <v>12.038885809641142</v>
      </c>
    </row>
    <row r="51" spans="1:8" ht="11.1" customHeight="1" x14ac:dyDescent="0.25">
      <c r="A51" s="144" t="s">
        <v>264</v>
      </c>
      <c r="B51" s="44" t="s">
        <v>569</v>
      </c>
      <c r="C51" s="241">
        <v>14477.59916</v>
      </c>
      <c r="D51" s="241">
        <v>9255.7233869999982</v>
      </c>
      <c r="E51" s="255">
        <v>-36.068658313371905</v>
      </c>
      <c r="F51" s="241">
        <v>1071.6861809999998</v>
      </c>
      <c r="G51" s="241">
        <v>815.93183399999998</v>
      </c>
      <c r="H51" s="255">
        <v>-23.864667804277662</v>
      </c>
    </row>
    <row r="52" spans="1:8" ht="11.1" customHeight="1" x14ac:dyDescent="0.25">
      <c r="A52" s="144" t="s">
        <v>292</v>
      </c>
      <c r="B52" s="44" t="s">
        <v>570</v>
      </c>
      <c r="C52" s="241">
        <v>13663.593179</v>
      </c>
      <c r="D52" s="241">
        <v>17585.679427999999</v>
      </c>
      <c r="E52" s="255">
        <v>28.704647435112275</v>
      </c>
      <c r="F52" s="241">
        <v>1330.423274</v>
      </c>
      <c r="G52" s="241">
        <v>1761.75332</v>
      </c>
      <c r="H52" s="255">
        <v>32.42051266159676</v>
      </c>
    </row>
    <row r="53" spans="1:8" ht="11.1" customHeight="1" x14ac:dyDescent="0.25">
      <c r="A53" s="144" t="s">
        <v>263</v>
      </c>
      <c r="B53" s="44" t="s">
        <v>571</v>
      </c>
      <c r="C53" s="241">
        <v>20660.506749999997</v>
      </c>
      <c r="D53" s="241">
        <v>11557.985700000001</v>
      </c>
      <c r="E53" s="255">
        <v>-44.057588519700744</v>
      </c>
      <c r="F53" s="241">
        <v>1233.69</v>
      </c>
      <c r="G53" s="241">
        <v>1083.3440000000001</v>
      </c>
      <c r="H53" s="255">
        <v>-12.186691956650375</v>
      </c>
    </row>
    <row r="54" spans="1:8" ht="11.1" customHeight="1" x14ac:dyDescent="0.25">
      <c r="A54" s="144" t="s">
        <v>268</v>
      </c>
      <c r="B54" s="44" t="s">
        <v>572</v>
      </c>
      <c r="C54" s="241">
        <v>21780.956599999998</v>
      </c>
      <c r="D54" s="241">
        <v>20753.2988</v>
      </c>
      <c r="E54" s="255">
        <v>-4.7181481459817824</v>
      </c>
      <c r="F54" s="241">
        <v>1386.1843999999999</v>
      </c>
      <c r="G54" s="241">
        <v>874.6336</v>
      </c>
      <c r="H54" s="255">
        <v>-36.903517309818227</v>
      </c>
    </row>
    <row r="55" spans="1:8" ht="11.1" customHeight="1" x14ac:dyDescent="0.25">
      <c r="A55" s="144" t="s">
        <v>318</v>
      </c>
      <c r="B55" s="44" t="s">
        <v>573</v>
      </c>
      <c r="C55" s="241">
        <v>58216.610999999997</v>
      </c>
      <c r="D55" s="241">
        <v>34104.416550999995</v>
      </c>
      <c r="E55" s="255">
        <v>-41.418066140950735</v>
      </c>
      <c r="F55" s="241">
        <v>230.70000000000002</v>
      </c>
      <c r="G55" s="241">
        <v>7886.3440479999999</v>
      </c>
      <c r="H55" s="255">
        <v>3318.441286519289</v>
      </c>
    </row>
    <row r="56" spans="1:8" ht="11.1" customHeight="1" x14ac:dyDescent="0.25">
      <c r="A56" s="144" t="s">
        <v>266</v>
      </c>
      <c r="B56" s="44" t="s">
        <v>574</v>
      </c>
      <c r="C56" s="241">
        <v>11910.547782000001</v>
      </c>
      <c r="D56" s="241">
        <v>20370.298006000001</v>
      </c>
      <c r="E56" s="255">
        <v>71.027381601918663</v>
      </c>
      <c r="F56" s="241">
        <v>1429.1318000000001</v>
      </c>
      <c r="G56" s="241">
        <v>514.36</v>
      </c>
      <c r="H56" s="255">
        <v>-64.008917861879496</v>
      </c>
    </row>
    <row r="57" spans="1:8" ht="11.1" customHeight="1" x14ac:dyDescent="0.25">
      <c r="A57" s="141"/>
      <c r="B57" s="141" t="s">
        <v>31</v>
      </c>
      <c r="C57" s="250">
        <v>797460.30774799979</v>
      </c>
      <c r="D57" s="250">
        <v>862567.52524399885</v>
      </c>
      <c r="E57" s="256">
        <v>8.1643207647361891</v>
      </c>
      <c r="F57" s="250">
        <v>74334.970406000037</v>
      </c>
      <c r="G57" s="250">
        <v>87484.507499999963</v>
      </c>
      <c r="H57" s="256">
        <v>17.689570631669405</v>
      </c>
    </row>
    <row r="58" spans="1:8" ht="9" customHeight="1" x14ac:dyDescent="0.25">
      <c r="A58" s="91" t="s">
        <v>72</v>
      </c>
      <c r="B58" s="41"/>
      <c r="C58" s="25"/>
      <c r="D58" s="25"/>
      <c r="E58" s="25"/>
    </row>
    <row r="59" spans="1:8" ht="9" customHeight="1" x14ac:dyDescent="0.25">
      <c r="A59" s="45" t="s">
        <v>33</v>
      </c>
      <c r="B59" s="41"/>
      <c r="C59" s="25"/>
      <c r="D59" s="25"/>
      <c r="E59" s="25"/>
    </row>
    <row r="60" spans="1:8" ht="9" customHeight="1" x14ac:dyDescent="0.25">
      <c r="A60" s="293" t="s">
        <v>634</v>
      </c>
      <c r="B60" s="293"/>
      <c r="C60" s="293"/>
      <c r="D60" s="293"/>
      <c r="E60" s="46"/>
    </row>
    <row r="61" spans="1:8" ht="9" customHeight="1" x14ac:dyDescent="0.25">
      <c r="A61" s="111"/>
      <c r="B61" s="111"/>
      <c r="C61" s="25"/>
      <c r="D61" s="25"/>
      <c r="E61" s="25"/>
      <c r="F61" s="25"/>
      <c r="G61" s="25"/>
    </row>
    <row r="62" spans="1:8" ht="9" customHeight="1" x14ac:dyDescent="0.25">
      <c r="A62" s="111"/>
      <c r="B62" s="111"/>
      <c r="C62" s="111"/>
      <c r="D62" s="111"/>
      <c r="E62" s="46"/>
    </row>
    <row r="63" spans="1:8" ht="13.5" x14ac:dyDescent="0.25">
      <c r="A63" s="205" t="s">
        <v>97</v>
      </c>
      <c r="B63" s="205"/>
      <c r="C63" s="205"/>
      <c r="D63" s="205"/>
      <c r="E63" s="205"/>
    </row>
    <row r="64" spans="1:8" ht="2.1" customHeight="1" x14ac:dyDescent="0.25">
      <c r="A64" s="56"/>
      <c r="B64" s="56"/>
      <c r="C64" s="57"/>
      <c r="D64" s="57"/>
      <c r="E64" s="57"/>
    </row>
    <row r="65" spans="1:8" ht="12" customHeight="1" x14ac:dyDescent="0.25">
      <c r="A65" s="308" t="s">
        <v>46</v>
      </c>
      <c r="B65" s="308" t="s">
        <v>30</v>
      </c>
      <c r="C65" s="304" t="s">
        <v>396</v>
      </c>
      <c r="D65" s="305"/>
      <c r="E65" s="183" t="s">
        <v>47</v>
      </c>
      <c r="F65" s="304" t="s">
        <v>397</v>
      </c>
      <c r="G65" s="305"/>
      <c r="H65" s="183" t="s">
        <v>47</v>
      </c>
    </row>
    <row r="66" spans="1:8" ht="12" customHeight="1" x14ac:dyDescent="0.25">
      <c r="A66" s="308"/>
      <c r="B66" s="308"/>
      <c r="C66" s="172">
        <v>2019</v>
      </c>
      <c r="D66" s="172" t="s">
        <v>87</v>
      </c>
      <c r="E66" s="184" t="s">
        <v>48</v>
      </c>
      <c r="F66" s="172">
        <v>2019</v>
      </c>
      <c r="G66" s="172" t="s">
        <v>87</v>
      </c>
      <c r="H66" s="184" t="s">
        <v>48</v>
      </c>
    </row>
    <row r="67" spans="1:8" ht="12" customHeight="1" x14ac:dyDescent="0.25">
      <c r="A67" s="309" t="s">
        <v>61</v>
      </c>
      <c r="B67" s="309"/>
      <c r="C67" s="60">
        <v>5126237.5685939975</v>
      </c>
      <c r="D67" s="60">
        <v>5270321.8078160007</v>
      </c>
      <c r="E67" s="90">
        <v>2.8107210657722481</v>
      </c>
      <c r="F67" s="60">
        <v>477743.11547599983</v>
      </c>
      <c r="G67" s="60">
        <v>471823.14924399997</v>
      </c>
      <c r="H67" s="90">
        <v>-1.2391525990074204</v>
      </c>
    </row>
    <row r="68" spans="1:8" ht="2.1" customHeight="1" x14ac:dyDescent="0.25">
      <c r="A68" s="156"/>
      <c r="B68" s="156"/>
      <c r="C68" s="61"/>
      <c r="D68" s="61"/>
      <c r="E68" s="157"/>
      <c r="F68" s="61"/>
      <c r="G68" s="61"/>
      <c r="H68" s="157"/>
    </row>
    <row r="69" spans="1:8" ht="11.1" customHeight="1" x14ac:dyDescent="0.25">
      <c r="A69" s="163" t="s">
        <v>232</v>
      </c>
      <c r="B69" s="44" t="s">
        <v>363</v>
      </c>
      <c r="C69" s="241">
        <v>762979.00144899997</v>
      </c>
      <c r="D69" s="241">
        <v>740022.58424600004</v>
      </c>
      <c r="E69" s="255">
        <v>-3.0087875497756267</v>
      </c>
      <c r="F69" s="241">
        <v>66355.896250999998</v>
      </c>
      <c r="G69" s="241">
        <v>55170.091081999999</v>
      </c>
      <c r="H69" s="255">
        <v>-16.857288953928386</v>
      </c>
    </row>
    <row r="70" spans="1:8" ht="11.1" customHeight="1" x14ac:dyDescent="0.25">
      <c r="A70" s="163" t="s">
        <v>233</v>
      </c>
      <c r="B70" s="44" t="s">
        <v>364</v>
      </c>
      <c r="C70" s="241">
        <v>474742.89434399997</v>
      </c>
      <c r="D70" s="241">
        <v>516959.45668600005</v>
      </c>
      <c r="E70" s="255">
        <v>8.8925106294292178</v>
      </c>
      <c r="F70" s="241">
        <v>46525.23399700001</v>
      </c>
      <c r="G70" s="241">
        <v>55740.500581999993</v>
      </c>
      <c r="H70" s="255">
        <v>19.807028989030329</v>
      </c>
    </row>
    <row r="71" spans="1:8" ht="21" customHeight="1" x14ac:dyDescent="0.25">
      <c r="A71" s="163" t="s">
        <v>234</v>
      </c>
      <c r="B71" s="44" t="s">
        <v>365</v>
      </c>
      <c r="C71" s="241">
        <v>466659.47868499998</v>
      </c>
      <c r="D71" s="241">
        <v>494389.76939400012</v>
      </c>
      <c r="E71" s="255">
        <v>5.9422966800420252</v>
      </c>
      <c r="F71" s="241">
        <v>56733.125121999998</v>
      </c>
      <c r="G71" s="241">
        <v>53430.655646000007</v>
      </c>
      <c r="H71" s="255">
        <v>-5.8210603926688309</v>
      </c>
    </row>
    <row r="72" spans="1:8" ht="11.1" customHeight="1" x14ac:dyDescent="0.25">
      <c r="A72" s="163" t="s">
        <v>235</v>
      </c>
      <c r="B72" s="44" t="s">
        <v>366</v>
      </c>
      <c r="C72" s="241">
        <v>348139.35719199997</v>
      </c>
      <c r="D72" s="241">
        <v>351646.64675899997</v>
      </c>
      <c r="E72" s="255">
        <v>1.0074383991769409</v>
      </c>
      <c r="F72" s="241">
        <v>21954.113758000003</v>
      </c>
      <c r="G72" s="241">
        <v>210.854874</v>
      </c>
      <c r="H72" s="255">
        <v>-99.039565539633017</v>
      </c>
    </row>
    <row r="73" spans="1:8" ht="11.1" customHeight="1" x14ac:dyDescent="0.25">
      <c r="A73" s="163" t="s">
        <v>49</v>
      </c>
      <c r="B73" s="44" t="s">
        <v>403</v>
      </c>
      <c r="C73" s="241">
        <v>166591.04819200002</v>
      </c>
      <c r="D73" s="241">
        <v>181109.41700099997</v>
      </c>
      <c r="E73" s="255">
        <v>8.7149753642627772</v>
      </c>
      <c r="F73" s="241">
        <v>20722.151128999994</v>
      </c>
      <c r="G73" s="241">
        <v>22079.927930999998</v>
      </c>
      <c r="H73" s="255">
        <v>6.5522965909646347</v>
      </c>
    </row>
    <row r="74" spans="1:8" ht="11.1" customHeight="1" x14ac:dyDescent="0.25">
      <c r="A74" s="163" t="s">
        <v>236</v>
      </c>
      <c r="B74" s="44" t="s">
        <v>543</v>
      </c>
      <c r="C74" s="241">
        <v>142607.56721400001</v>
      </c>
      <c r="D74" s="241">
        <v>121293.551624</v>
      </c>
      <c r="E74" s="255">
        <v>-14.945921879458002</v>
      </c>
      <c r="F74" s="241">
        <v>16573.911558</v>
      </c>
      <c r="G74" s="241">
        <v>8017.7774599999993</v>
      </c>
      <c r="H74" s="255">
        <v>-51.624108576047469</v>
      </c>
    </row>
    <row r="75" spans="1:8" ht="11.1" customHeight="1" x14ac:dyDescent="0.25">
      <c r="A75" s="163" t="s">
        <v>50</v>
      </c>
      <c r="B75" s="44" t="s">
        <v>404</v>
      </c>
      <c r="C75" s="241">
        <v>99022.44743</v>
      </c>
      <c r="D75" s="241">
        <v>104442.88513700002</v>
      </c>
      <c r="E75" s="255">
        <v>5.4739484305634578</v>
      </c>
      <c r="F75" s="241">
        <v>10629.936839</v>
      </c>
      <c r="G75" s="241">
        <v>9547.506414999998</v>
      </c>
      <c r="H75" s="255">
        <v>-10.182849064809973</v>
      </c>
    </row>
    <row r="76" spans="1:8" ht="11.1" customHeight="1" x14ac:dyDescent="0.25">
      <c r="A76" s="163" t="s">
        <v>237</v>
      </c>
      <c r="B76" s="44" t="s">
        <v>368</v>
      </c>
      <c r="C76" s="241">
        <v>87850.183371999985</v>
      </c>
      <c r="D76" s="241">
        <v>103764.63565699999</v>
      </c>
      <c r="E76" s="255">
        <v>18.115445721508117</v>
      </c>
      <c r="F76" s="241">
        <v>5643.1318680000013</v>
      </c>
      <c r="G76" s="241">
        <v>8578.7813129999995</v>
      </c>
      <c r="H76" s="255">
        <v>52.021634682097726</v>
      </c>
    </row>
    <row r="77" spans="1:8" ht="11.1" customHeight="1" x14ac:dyDescent="0.25">
      <c r="A77" s="163" t="s">
        <v>102</v>
      </c>
      <c r="B77" s="44" t="s">
        <v>405</v>
      </c>
      <c r="C77" s="241">
        <v>65744.455864999996</v>
      </c>
      <c r="D77" s="241">
        <v>80610.535936</v>
      </c>
      <c r="E77" s="255">
        <v>22.611914381839426</v>
      </c>
      <c r="F77" s="241">
        <v>7302.5006100000001</v>
      </c>
      <c r="G77" s="241">
        <v>5994.6242139999995</v>
      </c>
      <c r="H77" s="255">
        <v>-17.909979962329647</v>
      </c>
    </row>
    <row r="78" spans="1:8" ht="11.1" customHeight="1" x14ac:dyDescent="0.25">
      <c r="A78" s="163" t="s">
        <v>238</v>
      </c>
      <c r="B78" s="44" t="s">
        <v>406</v>
      </c>
      <c r="C78" s="241">
        <v>66606.44125199999</v>
      </c>
      <c r="D78" s="241">
        <v>75299.022094</v>
      </c>
      <c r="E78" s="255">
        <v>13.050660985042484</v>
      </c>
      <c r="F78" s="241">
        <v>5114.9070389999997</v>
      </c>
      <c r="G78" s="241">
        <v>6770.892918999999</v>
      </c>
      <c r="H78" s="255">
        <v>32.375678919938998</v>
      </c>
    </row>
    <row r="79" spans="1:8" ht="11.1" customHeight="1" x14ac:dyDescent="0.25">
      <c r="A79" s="163" t="s">
        <v>241</v>
      </c>
      <c r="B79" s="44" t="s">
        <v>544</v>
      </c>
      <c r="C79" s="241">
        <v>89267.981534000006</v>
      </c>
      <c r="D79" s="241">
        <v>70798.678738999995</v>
      </c>
      <c r="E79" s="255">
        <v>-20.689728251518158</v>
      </c>
      <c r="F79" s="241">
        <v>7566.4188709999999</v>
      </c>
      <c r="G79" s="241">
        <v>11601.395756</v>
      </c>
      <c r="H79" s="255">
        <v>53.327432088976146</v>
      </c>
    </row>
    <row r="80" spans="1:8" ht="11.1" customHeight="1" x14ac:dyDescent="0.25">
      <c r="A80" s="163" t="s">
        <v>239</v>
      </c>
      <c r="B80" s="44" t="s">
        <v>545</v>
      </c>
      <c r="C80" s="241">
        <v>38423.289486000001</v>
      </c>
      <c r="D80" s="241">
        <v>63204.519384999992</v>
      </c>
      <c r="E80" s="255">
        <v>64.495336631782479</v>
      </c>
      <c r="F80" s="241">
        <v>3830.743442</v>
      </c>
      <c r="G80" s="241">
        <v>4152.2449690000003</v>
      </c>
      <c r="H80" s="255">
        <v>8.3926666420695462</v>
      </c>
    </row>
    <row r="81" spans="1:8" ht="11.1" customHeight="1" x14ac:dyDescent="0.25">
      <c r="A81" s="163" t="s">
        <v>101</v>
      </c>
      <c r="B81" s="44" t="s">
        <v>432</v>
      </c>
      <c r="C81" s="241">
        <v>21050.160046999998</v>
      </c>
      <c r="D81" s="241">
        <v>60013.051950000001</v>
      </c>
      <c r="E81" s="255">
        <v>185.09546633377201</v>
      </c>
      <c r="F81" s="241">
        <v>3447.6659500000005</v>
      </c>
      <c r="G81" s="241">
        <v>2090.2809090000001</v>
      </c>
      <c r="H81" s="255">
        <v>-39.371129937922213</v>
      </c>
    </row>
    <row r="82" spans="1:8" ht="21" customHeight="1" x14ac:dyDescent="0.25">
      <c r="A82" s="163" t="s">
        <v>240</v>
      </c>
      <c r="B82" s="44" t="s">
        <v>546</v>
      </c>
      <c r="C82" s="241">
        <v>51393.231644</v>
      </c>
      <c r="D82" s="241">
        <v>56828.424919999998</v>
      </c>
      <c r="E82" s="255">
        <v>10.575698593249561</v>
      </c>
      <c r="F82" s="241">
        <v>5736.4465630000004</v>
      </c>
      <c r="G82" s="241">
        <v>5539.1640999999991</v>
      </c>
      <c r="H82" s="255">
        <v>-3.4391057396484848</v>
      </c>
    </row>
    <row r="83" spans="1:8" ht="11.1" customHeight="1" x14ac:dyDescent="0.25">
      <c r="A83" s="163" t="s">
        <v>243</v>
      </c>
      <c r="B83" s="44" t="s">
        <v>547</v>
      </c>
      <c r="C83" s="241">
        <v>33171.608653000003</v>
      </c>
      <c r="D83" s="241">
        <v>50104.021567999996</v>
      </c>
      <c r="E83" s="255">
        <v>51.044895326379191</v>
      </c>
      <c r="F83" s="241">
        <v>6842.2662420000006</v>
      </c>
      <c r="G83" s="241">
        <v>4806.461757</v>
      </c>
      <c r="H83" s="255">
        <v>-29.75336552242862</v>
      </c>
    </row>
    <row r="84" spans="1:8" ht="11.1" customHeight="1" x14ac:dyDescent="0.25">
      <c r="A84" s="163" t="s">
        <v>182</v>
      </c>
      <c r="B84" s="44" t="s">
        <v>486</v>
      </c>
      <c r="C84" s="241">
        <v>63291.433730000004</v>
      </c>
      <c r="D84" s="241">
        <v>47251.135270999992</v>
      </c>
      <c r="E84" s="255">
        <v>-25.343553643337589</v>
      </c>
      <c r="F84" s="241">
        <v>7943.2621980000004</v>
      </c>
      <c r="G84" s="241">
        <v>5812.0799859999988</v>
      </c>
      <c r="H84" s="255">
        <v>-26.830062496698183</v>
      </c>
    </row>
    <row r="85" spans="1:8" ht="11.1" customHeight="1" x14ac:dyDescent="0.25">
      <c r="A85" s="163" t="s">
        <v>244</v>
      </c>
      <c r="B85" s="44" t="s">
        <v>548</v>
      </c>
      <c r="C85" s="241">
        <v>37836.864597999993</v>
      </c>
      <c r="D85" s="241">
        <v>47112.662503</v>
      </c>
      <c r="E85" s="255">
        <v>24.515239313699144</v>
      </c>
      <c r="F85" s="241">
        <v>335.17023699999999</v>
      </c>
      <c r="G85" s="241">
        <v>7915.1072709999999</v>
      </c>
      <c r="H85" s="255">
        <v>2261.5185351317459</v>
      </c>
    </row>
    <row r="86" spans="1:8" ht="11.1" customHeight="1" x14ac:dyDescent="0.25">
      <c r="A86" s="163" t="s">
        <v>242</v>
      </c>
      <c r="B86" s="44" t="s">
        <v>549</v>
      </c>
      <c r="C86" s="241">
        <v>28175.868495999999</v>
      </c>
      <c r="D86" s="241">
        <v>44581.273058999999</v>
      </c>
      <c r="E86" s="255">
        <v>58.225018211342807</v>
      </c>
      <c r="F86" s="241">
        <v>2954.1018599999998</v>
      </c>
      <c r="G86" s="241">
        <v>3409.3686699999998</v>
      </c>
      <c r="H86" s="255">
        <v>15.411344346805977</v>
      </c>
    </row>
    <row r="87" spans="1:8" ht="11.1" customHeight="1" x14ac:dyDescent="0.25">
      <c r="A87" s="163" t="s">
        <v>245</v>
      </c>
      <c r="B87" s="44" t="s">
        <v>550</v>
      </c>
      <c r="C87" s="241">
        <v>40921.094848000001</v>
      </c>
      <c r="D87" s="241">
        <v>44001.855273000001</v>
      </c>
      <c r="E87" s="255">
        <v>7.5285386093489892</v>
      </c>
      <c r="F87" s="241">
        <v>2848.1623359999999</v>
      </c>
      <c r="G87" s="241">
        <v>3563.799215</v>
      </c>
      <c r="H87" s="255">
        <v>25.126267205859154</v>
      </c>
    </row>
    <row r="88" spans="1:8" ht="11.1" customHeight="1" x14ac:dyDescent="0.25">
      <c r="A88" s="163" t="s">
        <v>174</v>
      </c>
      <c r="B88" s="44" t="s">
        <v>534</v>
      </c>
      <c r="C88" s="241">
        <v>35868.535333000007</v>
      </c>
      <c r="D88" s="241">
        <v>39268.077744000002</v>
      </c>
      <c r="E88" s="255">
        <v>9.4777843015862562</v>
      </c>
      <c r="F88" s="241">
        <v>3397.1083330000006</v>
      </c>
      <c r="G88" s="241">
        <v>3875.0281759999998</v>
      </c>
      <c r="H88" s="255">
        <v>14.068431034636642</v>
      </c>
    </row>
    <row r="89" spans="1:8" ht="11.1" customHeight="1" x14ac:dyDescent="0.25">
      <c r="A89" s="163" t="s">
        <v>246</v>
      </c>
      <c r="B89" s="44" t="s">
        <v>551</v>
      </c>
      <c r="C89" s="241">
        <v>31882.766396999999</v>
      </c>
      <c r="D89" s="241">
        <v>37106.666680999995</v>
      </c>
      <c r="E89" s="255">
        <v>16.384714610246419</v>
      </c>
      <c r="F89" s="241">
        <v>2437.4659419999994</v>
      </c>
      <c r="G89" s="241">
        <v>3387.4753450000003</v>
      </c>
      <c r="H89" s="255">
        <v>38.975289321191319</v>
      </c>
    </row>
    <row r="90" spans="1:8" ht="11.1" customHeight="1" x14ac:dyDescent="0.25">
      <c r="A90" s="163" t="s">
        <v>251</v>
      </c>
      <c r="B90" s="44" t="s">
        <v>552</v>
      </c>
      <c r="C90" s="241">
        <v>36134.381845999997</v>
      </c>
      <c r="D90" s="241">
        <v>35228.552981000001</v>
      </c>
      <c r="E90" s="255">
        <v>-2.5068337099566795</v>
      </c>
      <c r="F90" s="241">
        <v>4156.2922269999999</v>
      </c>
      <c r="G90" s="241">
        <v>4388.229511999999</v>
      </c>
      <c r="H90" s="255">
        <v>5.5803892588036419</v>
      </c>
    </row>
    <row r="91" spans="1:8" ht="11.1" customHeight="1" x14ac:dyDescent="0.25">
      <c r="A91" s="163" t="s">
        <v>253</v>
      </c>
      <c r="B91" s="44" t="s">
        <v>553</v>
      </c>
      <c r="C91" s="241">
        <v>27953.331477</v>
      </c>
      <c r="D91" s="241">
        <v>34208.434548000005</v>
      </c>
      <c r="E91" s="255">
        <v>22.376950225581172</v>
      </c>
      <c r="F91" s="241">
        <v>1714.552091</v>
      </c>
      <c r="G91" s="241">
        <v>4505.6736999999994</v>
      </c>
      <c r="H91" s="255">
        <v>162.79013181641497</v>
      </c>
    </row>
    <row r="92" spans="1:8" ht="11.1" customHeight="1" x14ac:dyDescent="0.25">
      <c r="A92" s="163" t="s">
        <v>250</v>
      </c>
      <c r="B92" s="44" t="s">
        <v>515</v>
      </c>
      <c r="C92" s="241">
        <v>31353.513255999998</v>
      </c>
      <c r="D92" s="241">
        <v>31388.993015000004</v>
      </c>
      <c r="E92" s="255">
        <v>0.11316039357476271</v>
      </c>
      <c r="F92" s="241">
        <v>2643.1255689999989</v>
      </c>
      <c r="G92" s="241">
        <v>3858.2701730000003</v>
      </c>
      <c r="H92" s="255">
        <v>45.973775073415823</v>
      </c>
    </row>
    <row r="93" spans="1:8" ht="11.1" customHeight="1" x14ac:dyDescent="0.25">
      <c r="A93" s="163" t="s">
        <v>189</v>
      </c>
      <c r="B93" s="44" t="s">
        <v>554</v>
      </c>
      <c r="C93" s="241">
        <v>32913.423315</v>
      </c>
      <c r="D93" s="241">
        <v>30931.295049000004</v>
      </c>
      <c r="E93" s="255">
        <v>-6.0222488770916076</v>
      </c>
      <c r="F93" s="241">
        <v>2995.214527000001</v>
      </c>
      <c r="G93" s="241">
        <v>3793.069453999999</v>
      </c>
      <c r="H93" s="255">
        <v>26.637655493716082</v>
      </c>
    </row>
    <row r="94" spans="1:8" ht="21" customHeight="1" x14ac:dyDescent="0.25">
      <c r="A94" s="163" t="s">
        <v>249</v>
      </c>
      <c r="B94" s="44" t="s">
        <v>555</v>
      </c>
      <c r="C94" s="241">
        <v>34042.628552000002</v>
      </c>
      <c r="D94" s="241">
        <v>30044.559186999999</v>
      </c>
      <c r="E94" s="255">
        <v>-11.744302761148317</v>
      </c>
      <c r="F94" s="241">
        <v>2181.720084</v>
      </c>
      <c r="G94" s="241">
        <v>3058.2654939999998</v>
      </c>
      <c r="H94" s="255">
        <v>40.176804367722909</v>
      </c>
    </row>
    <row r="95" spans="1:8" ht="11.1" customHeight="1" x14ac:dyDescent="0.25">
      <c r="A95" s="163" t="s">
        <v>247</v>
      </c>
      <c r="B95" s="44" t="s">
        <v>556</v>
      </c>
      <c r="C95" s="241">
        <v>39174.695196000001</v>
      </c>
      <c r="D95" s="241">
        <v>29745.681610000007</v>
      </c>
      <c r="E95" s="255">
        <v>-24.069143458103436</v>
      </c>
      <c r="F95" s="241">
        <v>4911.4238899999991</v>
      </c>
      <c r="G95" s="241">
        <v>1944.8354999999999</v>
      </c>
      <c r="H95" s="255">
        <v>-60.401799079899817</v>
      </c>
    </row>
    <row r="96" spans="1:8" ht="11.1" customHeight="1" x14ac:dyDescent="0.25">
      <c r="A96" s="163" t="s">
        <v>262</v>
      </c>
      <c r="B96" s="44" t="s">
        <v>557</v>
      </c>
      <c r="C96" s="241">
        <v>16919.88983</v>
      </c>
      <c r="D96" s="241">
        <v>28841.752114000003</v>
      </c>
      <c r="E96" s="255">
        <v>70.460637768821698</v>
      </c>
      <c r="F96" s="241">
        <v>2318.8352240000004</v>
      </c>
      <c r="G96" s="241">
        <v>3862.3207950000001</v>
      </c>
      <c r="H96" s="255">
        <v>66.562968986536291</v>
      </c>
    </row>
    <row r="97" spans="1:8" ht="11.1" customHeight="1" x14ac:dyDescent="0.25">
      <c r="A97" s="163" t="s">
        <v>252</v>
      </c>
      <c r="B97" s="44" t="s">
        <v>558</v>
      </c>
      <c r="C97" s="241">
        <v>36311.674851999996</v>
      </c>
      <c r="D97" s="241">
        <v>28655.483480000003</v>
      </c>
      <c r="E97" s="255">
        <v>-21.084655013037224</v>
      </c>
      <c r="F97" s="241">
        <v>3258.0484200000001</v>
      </c>
      <c r="G97" s="241">
        <v>58.704009999999997</v>
      </c>
      <c r="H97" s="255">
        <v>-98.198184850794817</v>
      </c>
    </row>
    <row r="98" spans="1:8" ht="11.1" customHeight="1" x14ac:dyDescent="0.25">
      <c r="A98" s="163" t="s">
        <v>254</v>
      </c>
      <c r="B98" s="44" t="s">
        <v>559</v>
      </c>
      <c r="C98" s="241">
        <v>29866.232978</v>
      </c>
      <c r="D98" s="241">
        <v>28563.846689000002</v>
      </c>
      <c r="E98" s="255">
        <v>-4.3607316997739893</v>
      </c>
      <c r="F98" s="241">
        <v>2820.0213510000012</v>
      </c>
      <c r="G98" s="241">
        <v>2931.4030039999998</v>
      </c>
      <c r="H98" s="255">
        <v>3.9496741030170535</v>
      </c>
    </row>
    <row r="99" spans="1:8" ht="21" customHeight="1" x14ac:dyDescent="0.25">
      <c r="A99" s="163" t="s">
        <v>151</v>
      </c>
      <c r="B99" s="44" t="s">
        <v>464</v>
      </c>
      <c r="C99" s="241">
        <v>40231.102329000001</v>
      </c>
      <c r="D99" s="241">
        <v>27807.952899999997</v>
      </c>
      <c r="E99" s="255">
        <v>-30.879465661682747</v>
      </c>
      <c r="F99" s="241">
        <v>5648.0026239999997</v>
      </c>
      <c r="G99" s="241">
        <v>3213.5688989999999</v>
      </c>
      <c r="H99" s="255">
        <v>-43.102560091870103</v>
      </c>
    </row>
    <row r="100" spans="1:8" ht="11.1" customHeight="1" x14ac:dyDescent="0.25">
      <c r="A100" s="163" t="s">
        <v>209</v>
      </c>
      <c r="B100" s="44" t="s">
        <v>472</v>
      </c>
      <c r="C100" s="241">
        <v>23801.778339</v>
      </c>
      <c r="D100" s="241">
        <v>26165.282734</v>
      </c>
      <c r="E100" s="255">
        <v>9.929948768270469</v>
      </c>
      <c r="F100" s="241">
        <v>1351.9860620000002</v>
      </c>
      <c r="G100" s="241">
        <v>5097.7294410000004</v>
      </c>
      <c r="H100" s="255">
        <v>277.05488128027753</v>
      </c>
    </row>
    <row r="101" spans="1:8" ht="11.1" customHeight="1" x14ac:dyDescent="0.25">
      <c r="A101" s="163" t="s">
        <v>261</v>
      </c>
      <c r="B101" s="44" t="s">
        <v>560</v>
      </c>
      <c r="C101" s="241">
        <v>15309.048510000001</v>
      </c>
      <c r="D101" s="241">
        <v>26008.458042000002</v>
      </c>
      <c r="E101" s="255">
        <v>69.889448224107838</v>
      </c>
      <c r="F101" s="241">
        <v>2032.8142599999999</v>
      </c>
      <c r="G101" s="241">
        <v>2892.5934940000002</v>
      </c>
      <c r="H101" s="255">
        <v>42.295021779313991</v>
      </c>
    </row>
    <row r="102" spans="1:8" ht="11.1" customHeight="1" x14ac:dyDescent="0.25">
      <c r="A102" s="163" t="s">
        <v>248</v>
      </c>
      <c r="B102" s="44" t="s">
        <v>561</v>
      </c>
      <c r="C102" s="241">
        <v>30130.200002999998</v>
      </c>
      <c r="D102" s="241">
        <v>25843.682328999999</v>
      </c>
      <c r="E102" s="255">
        <v>-14.226648590361822</v>
      </c>
      <c r="F102" s="241">
        <v>2351.5656380000005</v>
      </c>
      <c r="G102" s="241">
        <v>739.76816399999996</v>
      </c>
      <c r="H102" s="255">
        <v>-68.541462247714648</v>
      </c>
    </row>
    <row r="103" spans="1:8" ht="11.1" customHeight="1" x14ac:dyDescent="0.25">
      <c r="A103" s="163" t="s">
        <v>267</v>
      </c>
      <c r="B103" s="44" t="s">
        <v>562</v>
      </c>
      <c r="C103" s="241">
        <v>11597.203228</v>
      </c>
      <c r="D103" s="241">
        <v>24937.552798000001</v>
      </c>
      <c r="E103" s="255">
        <v>115.0307475667184</v>
      </c>
      <c r="F103" s="241">
        <v>1537.7343599999997</v>
      </c>
      <c r="G103" s="241">
        <v>2872.318671</v>
      </c>
      <c r="H103" s="255">
        <v>86.789002425620552</v>
      </c>
    </row>
    <row r="104" spans="1:8" ht="21" customHeight="1" x14ac:dyDescent="0.25">
      <c r="A104" s="163" t="s">
        <v>256</v>
      </c>
      <c r="B104" s="44" t="s">
        <v>563</v>
      </c>
      <c r="C104" s="241">
        <v>22425.809269000005</v>
      </c>
      <c r="D104" s="241">
        <v>24837.097103999997</v>
      </c>
      <c r="E104" s="255">
        <v>10.752289052655062</v>
      </c>
      <c r="F104" s="241">
        <v>1942.3660300000001</v>
      </c>
      <c r="G104" s="241">
        <v>2771.1906389999995</v>
      </c>
      <c r="H104" s="255">
        <v>42.670876456792193</v>
      </c>
    </row>
    <row r="105" spans="1:8" ht="11.1" customHeight="1" x14ac:dyDescent="0.25">
      <c r="A105" s="163" t="s">
        <v>161</v>
      </c>
      <c r="B105" s="44" t="s">
        <v>467</v>
      </c>
      <c r="C105" s="241">
        <v>24367.738695000004</v>
      </c>
      <c r="D105" s="241">
        <v>24718.310593999995</v>
      </c>
      <c r="E105" s="255">
        <v>1.4386722682311337</v>
      </c>
      <c r="F105" s="241">
        <v>2239.2605500000004</v>
      </c>
      <c r="G105" s="241">
        <v>1988.3739099999996</v>
      </c>
      <c r="H105" s="255">
        <v>-11.203994997366461</v>
      </c>
    </row>
    <row r="106" spans="1:8" ht="11.1" customHeight="1" x14ac:dyDescent="0.25">
      <c r="A106" s="163" t="s">
        <v>255</v>
      </c>
      <c r="B106" s="44" t="s">
        <v>564</v>
      </c>
      <c r="C106" s="241">
        <v>12985.816434</v>
      </c>
      <c r="D106" s="241">
        <v>24516.970824</v>
      </c>
      <c r="E106" s="255">
        <v>88.798070176078085</v>
      </c>
      <c r="F106" s="241">
        <v>1339.3945939999999</v>
      </c>
      <c r="G106" s="241">
        <v>2070.3037750000003</v>
      </c>
      <c r="H106" s="255">
        <v>54.570115802632579</v>
      </c>
    </row>
    <row r="107" spans="1:8" ht="21" customHeight="1" x14ac:dyDescent="0.25">
      <c r="A107" s="163" t="s">
        <v>260</v>
      </c>
      <c r="B107" s="44" t="s">
        <v>565</v>
      </c>
      <c r="C107" s="241">
        <v>15860.096688</v>
      </c>
      <c r="D107" s="241">
        <v>24041.205951999997</v>
      </c>
      <c r="E107" s="255">
        <v>51.58297219076826</v>
      </c>
      <c r="F107" s="241">
        <v>1689.9394729999999</v>
      </c>
      <c r="G107" s="241">
        <v>2238.8518089999993</v>
      </c>
      <c r="H107" s="255">
        <v>32.481183188505788</v>
      </c>
    </row>
    <row r="108" spans="1:8" ht="11.1" customHeight="1" x14ac:dyDescent="0.25">
      <c r="A108" s="163" t="s">
        <v>258</v>
      </c>
      <c r="B108" s="44" t="s">
        <v>566</v>
      </c>
      <c r="C108" s="241">
        <v>23668.161234000003</v>
      </c>
      <c r="D108" s="241">
        <v>23752.710104999995</v>
      </c>
      <c r="E108" s="255">
        <v>0.35722619160856173</v>
      </c>
      <c r="F108" s="241">
        <v>1797.2425250000001</v>
      </c>
      <c r="G108" s="241">
        <v>1589.266674</v>
      </c>
      <c r="H108" s="255">
        <v>-11.571941354993264</v>
      </c>
    </row>
    <row r="109" spans="1:8" ht="11.1" customHeight="1" x14ac:dyDescent="0.25">
      <c r="A109" s="163" t="s">
        <v>257</v>
      </c>
      <c r="B109" s="44" t="s">
        <v>567</v>
      </c>
      <c r="C109" s="241">
        <v>32401.014730000003</v>
      </c>
      <c r="D109" s="241">
        <v>23552.618024000003</v>
      </c>
      <c r="E109" s="255">
        <v>-27.309011090344949</v>
      </c>
      <c r="F109" s="241">
        <v>2125.0780520000003</v>
      </c>
      <c r="G109" s="241">
        <v>2462.9500429999998</v>
      </c>
      <c r="H109" s="255">
        <v>15.899274414039244</v>
      </c>
    </row>
    <row r="110" spans="1:8" ht="11.1" customHeight="1" x14ac:dyDescent="0.25">
      <c r="A110" s="163" t="s">
        <v>259</v>
      </c>
      <c r="B110" s="44" t="s">
        <v>568</v>
      </c>
      <c r="C110" s="241">
        <v>21520.105918000001</v>
      </c>
      <c r="D110" s="241">
        <v>21843.050932999995</v>
      </c>
      <c r="E110" s="255">
        <v>1.5006664754836363</v>
      </c>
      <c r="F110" s="241">
        <v>2668.0954000000002</v>
      </c>
      <c r="G110" s="241">
        <v>2154.8669899999995</v>
      </c>
      <c r="H110" s="255">
        <v>-19.23575933604176</v>
      </c>
    </row>
    <row r="111" spans="1:8" ht="11.1" customHeight="1" x14ac:dyDescent="0.25">
      <c r="A111" s="163" t="s">
        <v>131</v>
      </c>
      <c r="B111" s="44" t="s">
        <v>438</v>
      </c>
      <c r="C111" s="241">
        <v>6889.4101110000001</v>
      </c>
      <c r="D111" s="241">
        <v>20668.379144000002</v>
      </c>
      <c r="E111" s="255">
        <v>200.00215999624936</v>
      </c>
      <c r="F111" s="241">
        <v>806.16509199999996</v>
      </c>
      <c r="G111" s="241">
        <v>1123.6888649999999</v>
      </c>
      <c r="H111" s="255">
        <v>39.386941477738887</v>
      </c>
    </row>
    <row r="112" spans="1:8" ht="11.1" customHeight="1" x14ac:dyDescent="0.25">
      <c r="A112" s="163" t="s">
        <v>210</v>
      </c>
      <c r="B112" s="44" t="s">
        <v>494</v>
      </c>
      <c r="C112" s="241">
        <v>18769.530043999999</v>
      </c>
      <c r="D112" s="241">
        <v>19950.665313999998</v>
      </c>
      <c r="E112" s="255">
        <v>6.2928334765502969</v>
      </c>
      <c r="F112" s="241">
        <v>1706.2622509999999</v>
      </c>
      <c r="G112" s="241">
        <v>2178.6029089999997</v>
      </c>
      <c r="H112" s="255">
        <v>27.682770202714856</v>
      </c>
    </row>
    <row r="113" spans="1:8" ht="11.1" customHeight="1" x14ac:dyDescent="0.25">
      <c r="A113" s="163" t="s">
        <v>264</v>
      </c>
      <c r="B113" s="44" t="s">
        <v>569</v>
      </c>
      <c r="C113" s="241">
        <v>31784.680355999993</v>
      </c>
      <c r="D113" s="241">
        <v>19887.133659999996</v>
      </c>
      <c r="E113" s="255">
        <v>-37.431701570514917</v>
      </c>
      <c r="F113" s="241">
        <v>2328.1861570000001</v>
      </c>
      <c r="G113" s="241">
        <v>1768.1049519999995</v>
      </c>
      <c r="H113" s="255">
        <v>-24.056547339053726</v>
      </c>
    </row>
    <row r="114" spans="1:8" ht="11.1" customHeight="1" x14ac:dyDescent="0.25">
      <c r="A114" s="163" t="s">
        <v>292</v>
      </c>
      <c r="B114" s="44" t="s">
        <v>570</v>
      </c>
      <c r="C114" s="241">
        <v>15606.757807000002</v>
      </c>
      <c r="D114" s="241">
        <v>19403.731232999999</v>
      </c>
      <c r="E114" s="255">
        <v>24.329034082254818</v>
      </c>
      <c r="F114" s="241">
        <v>1366.6588939999997</v>
      </c>
      <c r="G114" s="241">
        <v>1993.118614</v>
      </c>
      <c r="H114" s="255">
        <v>45.838776797218905</v>
      </c>
    </row>
    <row r="115" spans="1:8" ht="11.1" customHeight="1" x14ac:dyDescent="0.25">
      <c r="A115" s="163" t="s">
        <v>263</v>
      </c>
      <c r="B115" s="44" t="s">
        <v>571</v>
      </c>
      <c r="C115" s="241">
        <v>36294.766150000003</v>
      </c>
      <c r="D115" s="241">
        <v>18871.948862000001</v>
      </c>
      <c r="E115" s="255">
        <v>-48.003663161775187</v>
      </c>
      <c r="F115" s="241">
        <v>1948.1525750000003</v>
      </c>
      <c r="G115" s="241">
        <v>1893.1897900000001</v>
      </c>
      <c r="H115" s="255">
        <v>-2.8212772297878219</v>
      </c>
    </row>
    <row r="116" spans="1:8" ht="11.1" customHeight="1" x14ac:dyDescent="0.25">
      <c r="A116" s="163" t="s">
        <v>268</v>
      </c>
      <c r="B116" s="44" t="s">
        <v>572</v>
      </c>
      <c r="C116" s="241">
        <v>18557.286106</v>
      </c>
      <c r="D116" s="241">
        <v>18766.763365000003</v>
      </c>
      <c r="E116" s="255">
        <v>1.1288140830693738</v>
      </c>
      <c r="F116" s="241">
        <v>1529.7183500000001</v>
      </c>
      <c r="G116" s="241">
        <v>1001.410711</v>
      </c>
      <c r="H116" s="255">
        <v>-34.536268653638103</v>
      </c>
    </row>
    <row r="117" spans="1:8" ht="11.1" customHeight="1" x14ac:dyDescent="0.25">
      <c r="A117" s="163" t="s">
        <v>318</v>
      </c>
      <c r="B117" s="44" t="s">
        <v>573</v>
      </c>
      <c r="C117" s="241">
        <v>32895.352033000003</v>
      </c>
      <c r="D117" s="241">
        <v>17944.009634000002</v>
      </c>
      <c r="E117" s="255">
        <v>-45.451230872985015</v>
      </c>
      <c r="F117" s="241">
        <v>150.11151999999998</v>
      </c>
      <c r="G117" s="241">
        <v>4226.9130230000001</v>
      </c>
      <c r="H117" s="255">
        <v>2715.8485258160072</v>
      </c>
    </row>
    <row r="118" spans="1:8" ht="11.1" customHeight="1" x14ac:dyDescent="0.25">
      <c r="A118" s="163" t="s">
        <v>266</v>
      </c>
      <c r="B118" s="44" t="s">
        <v>574</v>
      </c>
      <c r="C118" s="241">
        <v>10515.152074</v>
      </c>
      <c r="D118" s="241">
        <v>17851.344429000001</v>
      </c>
      <c r="E118" s="255">
        <v>69.767819841042851</v>
      </c>
      <c r="F118" s="241">
        <v>1342.5557510000001</v>
      </c>
      <c r="G118" s="241">
        <v>384.22403900000006</v>
      </c>
      <c r="H118" s="255">
        <v>-71.381148327448486</v>
      </c>
    </row>
    <row r="119" spans="1:8" ht="11.1" customHeight="1" x14ac:dyDescent="0.25">
      <c r="A119" s="140"/>
      <c r="B119" s="140" t="s">
        <v>31</v>
      </c>
      <c r="C119" s="250">
        <v>1243731.0774729983</v>
      </c>
      <c r="D119" s="250">
        <v>1211535.4695360009</v>
      </c>
      <c r="E119" s="256">
        <v>-2.5886309765944082</v>
      </c>
      <c r="F119" s="242">
        <v>107948.87178999999</v>
      </c>
      <c r="G119" s="242">
        <v>117067.32360000003</v>
      </c>
      <c r="H119" s="256">
        <v>8.4470098286332895</v>
      </c>
    </row>
    <row r="120" spans="1:8" ht="8.1" customHeight="1" x14ac:dyDescent="0.25">
      <c r="A120" s="91" t="s">
        <v>72</v>
      </c>
      <c r="B120" s="41"/>
      <c r="C120" s="25"/>
      <c r="D120" s="25"/>
      <c r="E120" s="25"/>
    </row>
    <row r="121" spans="1:8" ht="8.1" customHeight="1" x14ac:dyDescent="0.25">
      <c r="A121" s="45" t="s">
        <v>33</v>
      </c>
      <c r="B121" s="41"/>
      <c r="C121" s="25"/>
      <c r="D121" s="25"/>
      <c r="E121" s="25"/>
    </row>
    <row r="122" spans="1:8" ht="8.1" customHeight="1" x14ac:dyDescent="0.25">
      <c r="A122" s="293" t="s">
        <v>634</v>
      </c>
      <c r="B122" s="293"/>
      <c r="C122" s="293"/>
      <c r="D122" s="293"/>
      <c r="E122" s="46"/>
    </row>
  </sheetData>
  <mergeCells count="12">
    <mergeCell ref="A60:D60"/>
    <mergeCell ref="F65:G65"/>
    <mergeCell ref="A122:D122"/>
    <mergeCell ref="A65:A66"/>
    <mergeCell ref="B65:B66"/>
    <mergeCell ref="C65:D65"/>
    <mergeCell ref="A67:B67"/>
    <mergeCell ref="A2:E2"/>
    <mergeCell ref="A4:A5"/>
    <mergeCell ref="B4:B5"/>
    <mergeCell ref="C4:D4"/>
    <mergeCell ref="F4:G4"/>
  </mergeCells>
  <phoneticPr fontId="11" type="noConversion"/>
  <printOptions horizontalCentered="1" verticalCentered="1"/>
  <pageMargins left="0" right="0" top="0" bottom="0" header="0" footer="0"/>
  <pageSetup paperSize="9" orientation="portrait" horizontalDpi="0" verticalDpi="0"/>
  <rowBreaks count="1" manualBreakCount="1">
    <brk id="62" max="7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DDDD"/>
  </sheetPr>
  <dimension ref="A1:K232"/>
  <sheetViews>
    <sheetView showGridLines="0" topLeftCell="A31" zoomScaleNormal="100" zoomScalePageLayoutView="150" workbookViewId="0">
      <selection activeCell="J45" sqref="J45"/>
    </sheetView>
  </sheetViews>
  <sheetFormatPr baseColWidth="10" defaultColWidth="11.42578125" defaultRowHeight="13.5" x14ac:dyDescent="0.2"/>
  <cols>
    <col min="1" max="1" width="7.7109375" style="18" customWidth="1"/>
    <col min="2" max="2" width="45.85546875" style="18" customWidth="1"/>
    <col min="3" max="5" width="5.85546875" style="18" customWidth="1"/>
    <col min="6" max="8" width="4.28515625" style="18" customWidth="1"/>
    <col min="9" max="9" width="21.42578125" style="18" customWidth="1"/>
    <col min="10" max="16384" width="11.42578125" style="18"/>
  </cols>
  <sheetData>
    <row r="1" spans="1:11" ht="15" customHeight="1" x14ac:dyDescent="0.25">
      <c r="A1" s="112" t="s">
        <v>400</v>
      </c>
      <c r="B1" s="112"/>
      <c r="C1" s="112"/>
      <c r="D1" s="112"/>
      <c r="E1" s="112"/>
      <c r="F1" s="112"/>
      <c r="G1" s="112"/>
      <c r="H1" s="112"/>
    </row>
    <row r="2" spans="1:11" x14ac:dyDescent="0.25">
      <c r="A2" s="112" t="s">
        <v>6</v>
      </c>
      <c r="B2" s="112"/>
      <c r="C2" s="112"/>
      <c r="D2" s="112"/>
      <c r="E2" s="112"/>
      <c r="F2" s="112"/>
      <c r="G2" s="112"/>
      <c r="H2" s="112"/>
    </row>
    <row r="3" spans="1:11" ht="1.35" customHeight="1" x14ac:dyDescent="0.25">
      <c r="A3" s="54"/>
      <c r="B3" s="55"/>
      <c r="C3" s="55"/>
      <c r="D3" s="55"/>
      <c r="E3" s="55"/>
      <c r="F3" s="55"/>
      <c r="G3" s="55"/>
      <c r="H3" s="55"/>
    </row>
    <row r="4" spans="1:11" s="19" customFormat="1" ht="12" customHeight="1" x14ac:dyDescent="0.2">
      <c r="A4" s="313" t="s">
        <v>29</v>
      </c>
      <c r="B4" s="313" t="s">
        <v>30</v>
      </c>
      <c r="C4" s="303" t="s">
        <v>25</v>
      </c>
      <c r="D4" s="303"/>
      <c r="E4" s="303"/>
      <c r="F4" s="303" t="s">
        <v>28</v>
      </c>
      <c r="G4" s="303"/>
      <c r="H4" s="303"/>
    </row>
    <row r="5" spans="1:11" s="19" customFormat="1" ht="12" customHeight="1" x14ac:dyDescent="0.2">
      <c r="A5" s="314"/>
      <c r="B5" s="314"/>
      <c r="C5" s="311" t="s">
        <v>339</v>
      </c>
      <c r="D5" s="311" t="s">
        <v>350</v>
      </c>
      <c r="E5" s="311" t="s">
        <v>399</v>
      </c>
      <c r="F5" s="311" t="s">
        <v>339</v>
      </c>
      <c r="G5" s="311" t="s">
        <v>350</v>
      </c>
      <c r="H5" s="311" t="s">
        <v>399</v>
      </c>
    </row>
    <row r="6" spans="1:11" s="19" customFormat="1" ht="12" customHeight="1" x14ac:dyDescent="0.2">
      <c r="A6" s="327"/>
      <c r="B6" s="327"/>
      <c r="C6" s="312"/>
      <c r="D6" s="312"/>
      <c r="E6" s="312"/>
      <c r="F6" s="312"/>
      <c r="G6" s="312"/>
      <c r="H6" s="312"/>
    </row>
    <row r="7" spans="1:11" s="19" customFormat="1" ht="2.1" customHeight="1" x14ac:dyDescent="0.2">
      <c r="A7" s="47"/>
      <c r="B7" s="47"/>
      <c r="C7" s="158"/>
      <c r="D7" s="158"/>
      <c r="E7" s="158"/>
      <c r="F7" s="155"/>
      <c r="G7" s="155"/>
      <c r="H7" s="155"/>
    </row>
    <row r="8" spans="1:11" ht="11.1" customHeight="1" x14ac:dyDescent="0.2">
      <c r="A8" s="142" t="s">
        <v>233</v>
      </c>
      <c r="B8" s="44" t="s">
        <v>364</v>
      </c>
      <c r="C8" s="258">
        <v>73282.518181000007</v>
      </c>
      <c r="D8" s="258">
        <v>167546.43</v>
      </c>
      <c r="E8" s="258">
        <v>226501.04800000001</v>
      </c>
      <c r="F8" s="258">
        <v>3</v>
      </c>
      <c r="G8" s="258">
        <v>2</v>
      </c>
      <c r="H8" s="258">
        <v>1</v>
      </c>
      <c r="I8" s="19"/>
      <c r="J8" s="19"/>
      <c r="K8" s="19"/>
    </row>
    <row r="9" spans="1:11" ht="11.1" customHeight="1" x14ac:dyDescent="0.2">
      <c r="A9" s="142" t="s">
        <v>232</v>
      </c>
      <c r="B9" s="44" t="s">
        <v>363</v>
      </c>
      <c r="C9" s="258">
        <v>240279.09000000003</v>
      </c>
      <c r="D9" s="258">
        <v>370725.44999999995</v>
      </c>
      <c r="E9" s="258">
        <v>220455.09000000003</v>
      </c>
      <c r="F9" s="258">
        <v>1</v>
      </c>
      <c r="G9" s="258">
        <v>1</v>
      </c>
      <c r="H9" s="258">
        <v>2</v>
      </c>
      <c r="I9" s="19"/>
      <c r="J9" s="19"/>
      <c r="K9" s="19"/>
    </row>
    <row r="10" spans="1:11" ht="25.5" x14ac:dyDescent="0.2">
      <c r="A10" s="142" t="s">
        <v>234</v>
      </c>
      <c r="B10" s="44" t="s">
        <v>365</v>
      </c>
      <c r="C10" s="258">
        <v>98209.313999999998</v>
      </c>
      <c r="D10" s="258">
        <v>92065.383000000016</v>
      </c>
      <c r="E10" s="258">
        <v>115973.39299999998</v>
      </c>
      <c r="F10" s="258">
        <v>2</v>
      </c>
      <c r="G10" s="258">
        <v>3</v>
      </c>
      <c r="H10" s="258">
        <v>3</v>
      </c>
      <c r="I10" s="19"/>
      <c r="J10" s="19"/>
      <c r="K10" s="19"/>
    </row>
    <row r="11" spans="1:11" ht="11.1" customHeight="1" x14ac:dyDescent="0.2">
      <c r="A11" s="142" t="s">
        <v>49</v>
      </c>
      <c r="B11" s="44" t="s">
        <v>403</v>
      </c>
      <c r="C11" s="258">
        <v>23182.948</v>
      </c>
      <c r="D11" s="258">
        <v>32147.577999999998</v>
      </c>
      <c r="E11" s="258">
        <v>34017.838331999999</v>
      </c>
      <c r="F11" s="258">
        <v>5</v>
      </c>
      <c r="G11" s="258">
        <v>6</v>
      </c>
      <c r="H11" s="258">
        <v>4</v>
      </c>
      <c r="I11" s="19"/>
      <c r="J11" s="19"/>
      <c r="K11" s="19"/>
    </row>
    <row r="12" spans="1:11" ht="11.1" customHeight="1" x14ac:dyDescent="0.2">
      <c r="A12" s="142" t="s">
        <v>244</v>
      </c>
      <c r="B12" s="44" t="s">
        <v>548</v>
      </c>
      <c r="C12" s="258">
        <v>698.952</v>
      </c>
      <c r="D12" s="258">
        <v>15270.037999999999</v>
      </c>
      <c r="E12" s="258">
        <v>25664</v>
      </c>
      <c r="F12" s="258">
        <v>67</v>
      </c>
      <c r="G12" s="258">
        <v>9</v>
      </c>
      <c r="H12" s="258">
        <v>5</v>
      </c>
      <c r="I12" s="19"/>
      <c r="J12" s="19"/>
      <c r="K12" s="19"/>
    </row>
    <row r="13" spans="1:11" ht="11.1" customHeight="1" x14ac:dyDescent="0.2">
      <c r="A13" s="142" t="s">
        <v>359</v>
      </c>
      <c r="B13" s="44" t="s">
        <v>575</v>
      </c>
      <c r="C13" s="240" t="s">
        <v>637</v>
      </c>
      <c r="D13" s="258">
        <v>1829.61</v>
      </c>
      <c r="E13" s="258">
        <v>16406.66</v>
      </c>
      <c r="F13" s="240" t="s">
        <v>637</v>
      </c>
      <c r="G13" s="258">
        <v>31</v>
      </c>
      <c r="H13" s="258">
        <v>6</v>
      </c>
      <c r="I13" s="19"/>
      <c r="J13" s="19"/>
      <c r="K13" s="19"/>
    </row>
    <row r="14" spans="1:11" ht="11.1" customHeight="1" x14ac:dyDescent="0.2">
      <c r="A14" s="142" t="s">
        <v>236</v>
      </c>
      <c r="B14" s="44" t="s">
        <v>543</v>
      </c>
      <c r="C14" s="258">
        <v>365.44</v>
      </c>
      <c r="D14" s="258">
        <v>44833.745000000003</v>
      </c>
      <c r="E14" s="258">
        <v>16321.82</v>
      </c>
      <c r="F14" s="258">
        <v>95</v>
      </c>
      <c r="G14" s="258">
        <v>4</v>
      </c>
      <c r="H14" s="258">
        <v>7</v>
      </c>
      <c r="I14" s="19"/>
      <c r="J14" s="19"/>
      <c r="K14" s="19"/>
    </row>
    <row r="15" spans="1:11" ht="11.1" customHeight="1" x14ac:dyDescent="0.2">
      <c r="A15" s="142" t="s">
        <v>241</v>
      </c>
      <c r="B15" s="44" t="s">
        <v>544</v>
      </c>
      <c r="C15" s="258">
        <v>9528.1530000000002</v>
      </c>
      <c r="D15" s="258">
        <v>10095.543</v>
      </c>
      <c r="E15" s="258">
        <v>16315.262770000001</v>
      </c>
      <c r="F15" s="258">
        <v>8</v>
      </c>
      <c r="G15" s="258">
        <v>11</v>
      </c>
      <c r="H15" s="258">
        <v>8</v>
      </c>
      <c r="I15" s="19"/>
      <c r="J15" s="19"/>
      <c r="K15" s="19"/>
    </row>
    <row r="16" spans="1:11" ht="11.1" customHeight="1" x14ac:dyDescent="0.2">
      <c r="A16" s="142" t="s">
        <v>102</v>
      </c>
      <c r="B16" s="44" t="s">
        <v>405</v>
      </c>
      <c r="C16" s="258">
        <v>12101.626499999998</v>
      </c>
      <c r="D16" s="258">
        <v>10519.901180000001</v>
      </c>
      <c r="E16" s="258">
        <v>14021.621000000001</v>
      </c>
      <c r="F16" s="258">
        <v>6</v>
      </c>
      <c r="G16" s="258">
        <v>10</v>
      </c>
      <c r="H16" s="258">
        <v>9</v>
      </c>
      <c r="I16" s="19"/>
      <c r="J16" s="19"/>
      <c r="K16" s="19"/>
    </row>
    <row r="17" spans="1:11" ht="11.1" customHeight="1" x14ac:dyDescent="0.2">
      <c r="A17" s="142" t="s">
        <v>251</v>
      </c>
      <c r="B17" s="44" t="s">
        <v>552</v>
      </c>
      <c r="C17" s="258">
        <v>8902.0342099999998</v>
      </c>
      <c r="D17" s="258">
        <v>8697.9013999999988</v>
      </c>
      <c r="E17" s="258">
        <v>8799.5647189999981</v>
      </c>
      <c r="F17" s="258">
        <v>10</v>
      </c>
      <c r="G17" s="258">
        <v>12</v>
      </c>
      <c r="H17" s="258">
        <v>10</v>
      </c>
      <c r="I17" s="19"/>
      <c r="J17" s="19"/>
      <c r="K17" s="19"/>
    </row>
    <row r="18" spans="1:11" ht="11.1" customHeight="1" x14ac:dyDescent="0.2">
      <c r="A18" s="142" t="s">
        <v>262</v>
      </c>
      <c r="B18" s="44" t="s">
        <v>557</v>
      </c>
      <c r="C18" s="258">
        <v>9647.7119999999995</v>
      </c>
      <c r="D18" s="258">
        <v>8039.57</v>
      </c>
      <c r="E18" s="258">
        <v>8562.744999999999</v>
      </c>
      <c r="F18" s="258">
        <v>7</v>
      </c>
      <c r="G18" s="258">
        <v>13</v>
      </c>
      <c r="H18" s="258">
        <v>11</v>
      </c>
      <c r="I18" s="19"/>
      <c r="J18" s="19"/>
      <c r="K18" s="19"/>
    </row>
    <row r="19" spans="1:11" ht="11.1" customHeight="1" x14ac:dyDescent="0.2">
      <c r="A19" s="142" t="s">
        <v>50</v>
      </c>
      <c r="B19" s="44" t="s">
        <v>404</v>
      </c>
      <c r="C19" s="258">
        <v>6903.0553390000014</v>
      </c>
      <c r="D19" s="258">
        <v>6294.4472099999994</v>
      </c>
      <c r="E19" s="258">
        <v>8067.0958770000007</v>
      </c>
      <c r="F19" s="258">
        <v>12</v>
      </c>
      <c r="G19" s="258">
        <v>14</v>
      </c>
      <c r="H19" s="258">
        <v>12</v>
      </c>
      <c r="I19" s="19"/>
      <c r="J19" s="19"/>
      <c r="K19" s="19"/>
    </row>
    <row r="20" spans="1:11" ht="11.1" customHeight="1" x14ac:dyDescent="0.2">
      <c r="A20" s="142" t="s">
        <v>318</v>
      </c>
      <c r="B20" s="44" t="s">
        <v>573</v>
      </c>
      <c r="C20" s="258">
        <v>5982.1750000000002</v>
      </c>
      <c r="D20" s="258">
        <v>724.26499999999999</v>
      </c>
      <c r="E20" s="258">
        <v>7886.3440479999999</v>
      </c>
      <c r="F20" s="258">
        <v>15</v>
      </c>
      <c r="G20" s="258">
        <v>60</v>
      </c>
      <c r="H20" s="258">
        <v>13</v>
      </c>
      <c r="I20" s="19"/>
      <c r="J20" s="19"/>
      <c r="K20" s="19"/>
    </row>
    <row r="21" spans="1:11" ht="11.1" customHeight="1" x14ac:dyDescent="0.2">
      <c r="A21" s="142" t="s">
        <v>243</v>
      </c>
      <c r="B21" s="44" t="s">
        <v>547</v>
      </c>
      <c r="C21" s="258">
        <v>6227.3035000000009</v>
      </c>
      <c r="D21" s="258">
        <v>5906.1530000000012</v>
      </c>
      <c r="E21" s="258">
        <v>7251.5250000000005</v>
      </c>
      <c r="F21" s="258">
        <v>14</v>
      </c>
      <c r="G21" s="258">
        <v>16</v>
      </c>
      <c r="H21" s="258">
        <v>14</v>
      </c>
      <c r="I21" s="19"/>
      <c r="J21" s="19"/>
      <c r="K21" s="19"/>
    </row>
    <row r="22" spans="1:11" ht="11.1" customHeight="1" x14ac:dyDescent="0.2">
      <c r="A22" s="142" t="s">
        <v>209</v>
      </c>
      <c r="B22" s="44" t="s">
        <v>472</v>
      </c>
      <c r="C22" s="258">
        <v>3545.922243</v>
      </c>
      <c r="D22" s="258">
        <v>2877.6644109999993</v>
      </c>
      <c r="E22" s="258">
        <v>5892.6929270000001</v>
      </c>
      <c r="F22" s="258">
        <v>20</v>
      </c>
      <c r="G22" s="258">
        <v>22</v>
      </c>
      <c r="H22" s="258">
        <v>15</v>
      </c>
      <c r="I22" s="19"/>
      <c r="J22" s="19"/>
      <c r="K22" s="19"/>
    </row>
    <row r="23" spans="1:11" ht="11.1" customHeight="1" x14ac:dyDescent="0.2">
      <c r="A23" s="142" t="s">
        <v>297</v>
      </c>
      <c r="B23" s="44" t="s">
        <v>498</v>
      </c>
      <c r="C23" s="258">
        <v>1079.5170000000001</v>
      </c>
      <c r="D23" s="258">
        <v>999.94500000000005</v>
      </c>
      <c r="E23" s="258">
        <v>5285.035984000001</v>
      </c>
      <c r="F23" s="258">
        <v>42</v>
      </c>
      <c r="G23" s="258">
        <v>44</v>
      </c>
      <c r="H23" s="258">
        <v>16</v>
      </c>
      <c r="I23" s="19"/>
      <c r="J23" s="19"/>
      <c r="K23" s="19"/>
    </row>
    <row r="24" spans="1:11" ht="11.1" customHeight="1" x14ac:dyDescent="0.2">
      <c r="A24" s="142" t="s">
        <v>101</v>
      </c>
      <c r="B24" s="44" t="s">
        <v>432</v>
      </c>
      <c r="C24" s="258">
        <v>6446.9650000000001</v>
      </c>
      <c r="D24" s="258">
        <v>3194.7999999999997</v>
      </c>
      <c r="E24" s="258">
        <v>5177.5626000000002</v>
      </c>
      <c r="F24" s="258">
        <v>13</v>
      </c>
      <c r="G24" s="258">
        <v>21</v>
      </c>
      <c r="H24" s="258">
        <v>17</v>
      </c>
      <c r="I24" s="19"/>
      <c r="J24" s="19"/>
      <c r="K24" s="19"/>
    </row>
    <row r="25" spans="1:11" ht="11.1" customHeight="1" x14ac:dyDescent="0.2">
      <c r="A25" s="142" t="s">
        <v>267</v>
      </c>
      <c r="B25" s="44" t="s">
        <v>562</v>
      </c>
      <c r="C25" s="258">
        <v>9082.6223090000003</v>
      </c>
      <c r="D25" s="258">
        <v>4335.6928590000007</v>
      </c>
      <c r="E25" s="258">
        <v>4418.181877</v>
      </c>
      <c r="F25" s="258">
        <v>9</v>
      </c>
      <c r="G25" s="258">
        <v>18</v>
      </c>
      <c r="H25" s="258">
        <v>18</v>
      </c>
      <c r="I25" s="19"/>
      <c r="J25" s="19"/>
      <c r="K25" s="19"/>
    </row>
    <row r="26" spans="1:11" ht="11.1" customHeight="1" x14ac:dyDescent="0.2">
      <c r="A26" s="163" t="s">
        <v>239</v>
      </c>
      <c r="B26" s="44" t="s">
        <v>545</v>
      </c>
      <c r="C26" s="258">
        <v>7359.5405999999994</v>
      </c>
      <c r="D26" s="258">
        <v>5551.367201</v>
      </c>
      <c r="E26" s="258">
        <v>4120.9023710000001</v>
      </c>
      <c r="F26" s="258">
        <v>11</v>
      </c>
      <c r="G26" s="258">
        <v>17</v>
      </c>
      <c r="H26" s="258">
        <v>19</v>
      </c>
      <c r="I26" s="19"/>
      <c r="J26" s="19"/>
      <c r="K26" s="19"/>
    </row>
    <row r="27" spans="1:11" ht="11.1" customHeight="1" x14ac:dyDescent="0.2">
      <c r="A27" s="142" t="s">
        <v>253</v>
      </c>
      <c r="B27" s="44" t="s">
        <v>553</v>
      </c>
      <c r="C27" s="258">
        <v>3653.4299079999996</v>
      </c>
      <c r="D27" s="258">
        <v>3592.0559359999997</v>
      </c>
      <c r="E27" s="258">
        <v>3614.5404100000001</v>
      </c>
      <c r="F27" s="258">
        <v>19</v>
      </c>
      <c r="G27" s="258">
        <v>19</v>
      </c>
      <c r="H27" s="258">
        <v>20</v>
      </c>
      <c r="I27" s="19"/>
      <c r="J27" s="19"/>
      <c r="K27" s="19"/>
    </row>
    <row r="28" spans="1:11" ht="11.1" customHeight="1" x14ac:dyDescent="0.2">
      <c r="A28" s="142" t="s">
        <v>331</v>
      </c>
      <c r="B28" s="44" t="s">
        <v>576</v>
      </c>
      <c r="C28" s="258">
        <v>2158.77</v>
      </c>
      <c r="D28" s="258">
        <v>1949.37</v>
      </c>
      <c r="E28" s="258">
        <v>3468.0250000000001</v>
      </c>
      <c r="F28" s="258">
        <v>27</v>
      </c>
      <c r="G28" s="258">
        <v>29</v>
      </c>
      <c r="H28" s="258">
        <v>21</v>
      </c>
      <c r="I28" s="19"/>
      <c r="J28" s="19"/>
      <c r="K28" s="19"/>
    </row>
    <row r="29" spans="1:11" ht="11.1" customHeight="1" x14ac:dyDescent="0.2">
      <c r="A29" s="142" t="s">
        <v>255</v>
      </c>
      <c r="B29" s="44" t="s">
        <v>564</v>
      </c>
      <c r="C29" s="258">
        <v>2481.2539999999999</v>
      </c>
      <c r="D29" s="258">
        <v>1447.1479999999997</v>
      </c>
      <c r="E29" s="258">
        <v>3271.8850000000002</v>
      </c>
      <c r="F29" s="258">
        <v>24</v>
      </c>
      <c r="G29" s="258">
        <v>35</v>
      </c>
      <c r="H29" s="258">
        <v>22</v>
      </c>
      <c r="I29" s="19"/>
      <c r="J29" s="19"/>
      <c r="K29" s="19"/>
    </row>
    <row r="30" spans="1:11" ht="11.1" customHeight="1" x14ac:dyDescent="0.2">
      <c r="A30" s="142" t="s">
        <v>245</v>
      </c>
      <c r="B30" s="44" t="s">
        <v>550</v>
      </c>
      <c r="C30" s="258">
        <v>5663.9675999999981</v>
      </c>
      <c r="D30" s="258">
        <v>3504.8046109999996</v>
      </c>
      <c r="E30" s="258">
        <v>3088.1060999999995</v>
      </c>
      <c r="F30" s="258">
        <v>16</v>
      </c>
      <c r="G30" s="258">
        <v>20</v>
      </c>
      <c r="H30" s="258">
        <v>23</v>
      </c>
      <c r="I30" s="19"/>
      <c r="J30" s="19"/>
      <c r="K30" s="19"/>
    </row>
    <row r="31" spans="1:11" ht="11.1" customHeight="1" x14ac:dyDescent="0.2">
      <c r="A31" s="142" t="s">
        <v>250</v>
      </c>
      <c r="B31" s="44" t="s">
        <v>640</v>
      </c>
      <c r="C31" s="258">
        <v>2101.4795059999997</v>
      </c>
      <c r="D31" s="258">
        <v>2075.65256</v>
      </c>
      <c r="E31" s="258">
        <v>2791.1276400000011</v>
      </c>
      <c r="F31" s="258">
        <v>28</v>
      </c>
      <c r="G31" s="258">
        <v>27</v>
      </c>
      <c r="H31" s="258">
        <v>24</v>
      </c>
      <c r="I31" s="19"/>
      <c r="J31" s="19"/>
      <c r="K31" s="19"/>
    </row>
    <row r="32" spans="1:11" ht="11.1" customHeight="1" x14ac:dyDescent="0.2">
      <c r="A32" s="142" t="s">
        <v>300</v>
      </c>
      <c r="B32" s="44" t="s">
        <v>577</v>
      </c>
      <c r="C32" s="258">
        <v>1355.9562209999999</v>
      </c>
      <c r="D32" s="258">
        <v>1243.2614399999998</v>
      </c>
      <c r="E32" s="258">
        <v>2338.4906960000003</v>
      </c>
      <c r="F32" s="258">
        <v>36</v>
      </c>
      <c r="G32" s="258">
        <v>37</v>
      </c>
      <c r="H32" s="258">
        <v>25</v>
      </c>
      <c r="I32" s="19"/>
      <c r="J32" s="19"/>
      <c r="K32" s="19"/>
    </row>
    <row r="33" spans="1:11" ht="25.5" x14ac:dyDescent="0.2">
      <c r="A33" s="142" t="s">
        <v>240</v>
      </c>
      <c r="B33" s="44" t="s">
        <v>546</v>
      </c>
      <c r="C33" s="258">
        <v>1540.8249999999998</v>
      </c>
      <c r="D33" s="258">
        <v>1672.0814889999999</v>
      </c>
      <c r="E33" s="258">
        <v>2195.1286</v>
      </c>
      <c r="F33" s="258">
        <v>33</v>
      </c>
      <c r="G33" s="258">
        <v>34</v>
      </c>
      <c r="H33" s="258">
        <v>26</v>
      </c>
      <c r="I33" s="19"/>
      <c r="J33" s="19"/>
      <c r="K33" s="19"/>
    </row>
    <row r="34" spans="1:11" ht="11.1" customHeight="1" x14ac:dyDescent="0.2">
      <c r="A34" s="142" t="s">
        <v>296</v>
      </c>
      <c r="B34" s="44" t="s">
        <v>578</v>
      </c>
      <c r="C34" s="258">
        <v>1752.7218979999998</v>
      </c>
      <c r="D34" s="258">
        <v>2090.7979519999994</v>
      </c>
      <c r="E34" s="258">
        <v>2079.5318190000003</v>
      </c>
      <c r="F34" s="258">
        <v>30</v>
      </c>
      <c r="G34" s="258">
        <v>26</v>
      </c>
      <c r="H34" s="258">
        <v>27</v>
      </c>
      <c r="I34" s="19"/>
      <c r="J34" s="19"/>
      <c r="K34" s="19"/>
    </row>
    <row r="35" spans="1:11" ht="11.1" customHeight="1" x14ac:dyDescent="0.2">
      <c r="A35" s="142" t="s">
        <v>182</v>
      </c>
      <c r="B35" s="44" t="s">
        <v>486</v>
      </c>
      <c r="C35" s="258">
        <v>1730.6849199999999</v>
      </c>
      <c r="D35" s="258">
        <v>985.07020000000011</v>
      </c>
      <c r="E35" s="258">
        <v>2064.633386</v>
      </c>
      <c r="F35" s="258">
        <v>31</v>
      </c>
      <c r="G35" s="258">
        <v>45</v>
      </c>
      <c r="H35" s="258">
        <v>28</v>
      </c>
      <c r="I35" s="19"/>
      <c r="J35" s="19"/>
      <c r="K35" s="19"/>
    </row>
    <row r="36" spans="1:11" ht="25.5" x14ac:dyDescent="0.2">
      <c r="A36" s="142" t="s">
        <v>295</v>
      </c>
      <c r="B36" s="44" t="s">
        <v>579</v>
      </c>
      <c r="C36" s="258">
        <v>1375.603805</v>
      </c>
      <c r="D36" s="258">
        <v>511.19289199999997</v>
      </c>
      <c r="E36" s="258">
        <v>2038.4090189999999</v>
      </c>
      <c r="F36" s="258">
        <v>35</v>
      </c>
      <c r="G36" s="258">
        <v>79</v>
      </c>
      <c r="H36" s="258">
        <v>29</v>
      </c>
      <c r="I36" s="19"/>
      <c r="J36" s="19"/>
      <c r="K36" s="19"/>
    </row>
    <row r="37" spans="1:11" ht="11.1" customHeight="1" x14ac:dyDescent="0.2">
      <c r="A37" s="142" t="s">
        <v>294</v>
      </c>
      <c r="B37" s="44" t="s">
        <v>580</v>
      </c>
      <c r="C37" s="258">
        <v>2480.13771</v>
      </c>
      <c r="D37" s="258">
        <v>1111.7538999999999</v>
      </c>
      <c r="E37" s="258">
        <v>1950.4067600000001</v>
      </c>
      <c r="F37" s="258">
        <v>25</v>
      </c>
      <c r="G37" s="258">
        <v>40</v>
      </c>
      <c r="H37" s="258">
        <v>30</v>
      </c>
      <c r="I37" s="19"/>
      <c r="J37" s="19"/>
      <c r="K37" s="19"/>
    </row>
    <row r="38" spans="1:11" ht="11.1" customHeight="1" x14ac:dyDescent="0.2">
      <c r="A38" s="142" t="s">
        <v>298</v>
      </c>
      <c r="B38" s="44" t="s">
        <v>581</v>
      </c>
      <c r="C38" s="258">
        <v>1408.775686</v>
      </c>
      <c r="D38" s="258">
        <v>1829.4178729999996</v>
      </c>
      <c r="E38" s="258">
        <v>1872.350297</v>
      </c>
      <c r="F38" s="258">
        <v>34</v>
      </c>
      <c r="G38" s="258">
        <v>32</v>
      </c>
      <c r="H38" s="258">
        <v>31</v>
      </c>
      <c r="I38" s="19"/>
      <c r="J38" s="19"/>
      <c r="K38" s="19"/>
    </row>
    <row r="39" spans="1:11" ht="25.5" x14ac:dyDescent="0.2">
      <c r="A39" s="142" t="s">
        <v>305</v>
      </c>
      <c r="B39" s="44" t="s">
        <v>582</v>
      </c>
      <c r="C39" s="258">
        <v>947.33651899999995</v>
      </c>
      <c r="D39" s="258">
        <v>1216.3400469999995</v>
      </c>
      <c r="E39" s="258">
        <v>1830.8207279999997</v>
      </c>
      <c r="F39" s="258">
        <v>48</v>
      </c>
      <c r="G39" s="258">
        <v>38</v>
      </c>
      <c r="H39" s="258">
        <v>32</v>
      </c>
      <c r="I39" s="19"/>
      <c r="J39" s="19"/>
      <c r="K39" s="19"/>
    </row>
    <row r="40" spans="1:11" ht="11.1" customHeight="1" x14ac:dyDescent="0.2">
      <c r="A40" s="142" t="s">
        <v>238</v>
      </c>
      <c r="B40" s="44" t="s">
        <v>406</v>
      </c>
      <c r="C40" s="258">
        <v>2607.9249999999997</v>
      </c>
      <c r="D40" s="258">
        <v>2560.65</v>
      </c>
      <c r="E40" s="258">
        <v>1762.1</v>
      </c>
      <c r="F40" s="258">
        <v>23</v>
      </c>
      <c r="G40" s="258">
        <v>23</v>
      </c>
      <c r="H40" s="258">
        <v>33</v>
      </c>
      <c r="I40" s="19"/>
      <c r="J40" s="19"/>
      <c r="K40" s="19"/>
    </row>
    <row r="41" spans="1:11" ht="11.1" customHeight="1" x14ac:dyDescent="0.2">
      <c r="A41" s="142" t="s">
        <v>292</v>
      </c>
      <c r="B41" s="44" t="s">
        <v>570</v>
      </c>
      <c r="C41" s="258">
        <v>3101.8177999999998</v>
      </c>
      <c r="D41" s="258">
        <v>2015.4948799999997</v>
      </c>
      <c r="E41" s="258">
        <v>1761.7533199999998</v>
      </c>
      <c r="F41" s="258">
        <v>21</v>
      </c>
      <c r="G41" s="258">
        <v>28</v>
      </c>
      <c r="H41" s="258">
        <v>34</v>
      </c>
      <c r="I41" s="19"/>
      <c r="J41" s="19"/>
      <c r="K41" s="19"/>
    </row>
    <row r="42" spans="1:11" ht="11.1" customHeight="1" x14ac:dyDescent="0.2">
      <c r="A42" s="142" t="s">
        <v>131</v>
      </c>
      <c r="B42" s="44" t="s">
        <v>438</v>
      </c>
      <c r="C42" s="258">
        <v>4236.4203559999996</v>
      </c>
      <c r="D42" s="258">
        <v>1806.1704999999997</v>
      </c>
      <c r="E42" s="258">
        <v>1709.3715999999999</v>
      </c>
      <c r="F42" s="258">
        <v>17</v>
      </c>
      <c r="G42" s="258">
        <v>33</v>
      </c>
      <c r="H42" s="258">
        <v>35</v>
      </c>
      <c r="I42" s="19"/>
      <c r="J42" s="19"/>
      <c r="K42" s="19"/>
    </row>
    <row r="43" spans="1:11" ht="11.1" customHeight="1" x14ac:dyDescent="0.2">
      <c r="A43" s="142" t="s">
        <v>281</v>
      </c>
      <c r="B43" s="44" t="s">
        <v>535</v>
      </c>
      <c r="C43" s="258">
        <v>1294.8221559999997</v>
      </c>
      <c r="D43" s="258">
        <v>2325.7222869999996</v>
      </c>
      <c r="E43" s="258">
        <v>1695.2424040000001</v>
      </c>
      <c r="F43" s="258">
        <v>39</v>
      </c>
      <c r="G43" s="258">
        <v>25</v>
      </c>
      <c r="H43" s="258">
        <v>36</v>
      </c>
      <c r="I43" s="19"/>
      <c r="J43" s="19"/>
      <c r="K43" s="19"/>
    </row>
    <row r="44" spans="1:11" ht="11.1" customHeight="1" x14ac:dyDescent="0.2">
      <c r="A44" s="142" t="s">
        <v>311</v>
      </c>
      <c r="B44" s="44" t="s">
        <v>583</v>
      </c>
      <c r="C44" s="258">
        <v>1180.183</v>
      </c>
      <c r="D44" s="258">
        <v>550.42499999999995</v>
      </c>
      <c r="E44" s="258">
        <v>1371.924</v>
      </c>
      <c r="F44" s="258">
        <v>40</v>
      </c>
      <c r="G44" s="258">
        <v>72</v>
      </c>
      <c r="H44" s="258">
        <v>37</v>
      </c>
      <c r="I44" s="19"/>
      <c r="J44" s="19"/>
      <c r="K44" s="19"/>
    </row>
    <row r="45" spans="1:11" ht="11.1" customHeight="1" x14ac:dyDescent="0.2">
      <c r="A45" s="142" t="s">
        <v>237</v>
      </c>
      <c r="B45" s="44" t="s">
        <v>368</v>
      </c>
      <c r="C45" s="258">
        <v>1319.1869780000006</v>
      </c>
      <c r="D45" s="258">
        <v>1852.9967929999996</v>
      </c>
      <c r="E45" s="258">
        <v>1369.2808500000001</v>
      </c>
      <c r="F45" s="258">
        <v>37</v>
      </c>
      <c r="G45" s="258">
        <v>30</v>
      </c>
      <c r="H45" s="258">
        <v>38</v>
      </c>
      <c r="I45" s="19"/>
      <c r="J45" s="19"/>
      <c r="K45" s="19"/>
    </row>
    <row r="46" spans="1:11" ht="11.1" customHeight="1" x14ac:dyDescent="0.2">
      <c r="A46" s="142" t="s">
        <v>265</v>
      </c>
      <c r="B46" s="44" t="s">
        <v>584</v>
      </c>
      <c r="C46" s="258">
        <v>1571.845</v>
      </c>
      <c r="D46" s="258">
        <v>886.15</v>
      </c>
      <c r="E46" s="258">
        <v>1188.1405</v>
      </c>
      <c r="F46" s="258">
        <v>32</v>
      </c>
      <c r="G46" s="258">
        <v>53</v>
      </c>
      <c r="H46" s="258">
        <v>39</v>
      </c>
      <c r="I46" s="19"/>
      <c r="J46" s="19"/>
      <c r="K46" s="19"/>
    </row>
    <row r="47" spans="1:11" ht="11.1" customHeight="1" x14ac:dyDescent="0.2">
      <c r="A47" s="142" t="s">
        <v>291</v>
      </c>
      <c r="B47" s="44" t="s">
        <v>585</v>
      </c>
      <c r="C47" s="258">
        <v>1820.5129999999999</v>
      </c>
      <c r="D47" s="258">
        <v>23556.414119999998</v>
      </c>
      <c r="E47" s="258">
        <v>1142.7910000000002</v>
      </c>
      <c r="F47" s="258">
        <v>29</v>
      </c>
      <c r="G47" s="258">
        <v>7</v>
      </c>
      <c r="H47" s="258">
        <v>40</v>
      </c>
      <c r="I47" s="19"/>
      <c r="J47" s="19"/>
      <c r="K47" s="19"/>
    </row>
    <row r="48" spans="1:11" ht="11.1" customHeight="1" x14ac:dyDescent="0.2">
      <c r="A48" s="142" t="s">
        <v>247</v>
      </c>
      <c r="B48" s="44" t="s">
        <v>556</v>
      </c>
      <c r="C48" s="258">
        <v>1034.5</v>
      </c>
      <c r="D48" s="258">
        <v>1108.875</v>
      </c>
      <c r="E48" s="258">
        <v>1111.1291390000001</v>
      </c>
      <c r="F48" s="258">
        <v>45</v>
      </c>
      <c r="G48" s="258">
        <v>42</v>
      </c>
      <c r="H48" s="258">
        <v>41</v>
      </c>
      <c r="I48" s="19"/>
      <c r="J48" s="19"/>
      <c r="K48" s="19"/>
    </row>
    <row r="49" spans="1:11" ht="11.1" customHeight="1" x14ac:dyDescent="0.2">
      <c r="A49" s="142" t="s">
        <v>306</v>
      </c>
      <c r="B49" s="44" t="s">
        <v>586</v>
      </c>
      <c r="C49" s="258">
        <v>761.92862500000001</v>
      </c>
      <c r="D49" s="258">
        <v>1108.901965</v>
      </c>
      <c r="E49" s="258">
        <v>1104.4172229999999</v>
      </c>
      <c r="F49" s="258">
        <v>59</v>
      </c>
      <c r="G49" s="258">
        <v>41</v>
      </c>
      <c r="H49" s="258">
        <v>42</v>
      </c>
      <c r="I49" s="19"/>
      <c r="J49" s="19"/>
      <c r="K49" s="19"/>
    </row>
    <row r="50" spans="1:11" ht="11.1" customHeight="1" x14ac:dyDescent="0.2">
      <c r="A50" s="142" t="s">
        <v>263</v>
      </c>
      <c r="B50" s="44" t="s">
        <v>571</v>
      </c>
      <c r="C50" s="258">
        <v>468.05449999999996</v>
      </c>
      <c r="D50" s="258">
        <v>527.62</v>
      </c>
      <c r="E50" s="258">
        <v>1083.3440000000001</v>
      </c>
      <c r="F50" s="258">
        <v>82</v>
      </c>
      <c r="G50" s="258">
        <v>76</v>
      </c>
      <c r="H50" s="258">
        <v>43</v>
      </c>
      <c r="I50" s="19"/>
      <c r="J50" s="19"/>
      <c r="K50" s="19"/>
    </row>
    <row r="51" spans="1:11" ht="11.1" customHeight="1" x14ac:dyDescent="0.2">
      <c r="A51" s="142" t="s">
        <v>210</v>
      </c>
      <c r="B51" s="44" t="s">
        <v>494</v>
      </c>
      <c r="C51" s="258">
        <v>910.63735399999973</v>
      </c>
      <c r="D51" s="258">
        <v>659.57959300000016</v>
      </c>
      <c r="E51" s="258">
        <v>1083.0382989999994</v>
      </c>
      <c r="F51" s="258">
        <v>51</v>
      </c>
      <c r="G51" s="258">
        <v>61</v>
      </c>
      <c r="H51" s="258">
        <v>44</v>
      </c>
      <c r="I51" s="19"/>
      <c r="J51" s="19"/>
      <c r="K51" s="19"/>
    </row>
    <row r="52" spans="1:11" ht="25.5" x14ac:dyDescent="0.2">
      <c r="A52" s="142" t="s">
        <v>304</v>
      </c>
      <c r="B52" s="44" t="s">
        <v>587</v>
      </c>
      <c r="C52" s="258">
        <v>841.92100000000005</v>
      </c>
      <c r="D52" s="258">
        <v>363.64115199999992</v>
      </c>
      <c r="E52" s="258">
        <v>1019.80304</v>
      </c>
      <c r="F52" s="258">
        <v>55</v>
      </c>
      <c r="G52" s="258">
        <v>97</v>
      </c>
      <c r="H52" s="258">
        <v>45</v>
      </c>
      <c r="I52" s="19"/>
      <c r="J52" s="19"/>
      <c r="K52" s="19"/>
    </row>
    <row r="53" spans="1:11" ht="11.1" customHeight="1" x14ac:dyDescent="0.2">
      <c r="A53" s="142" t="s">
        <v>303</v>
      </c>
      <c r="B53" s="44" t="s">
        <v>588</v>
      </c>
      <c r="C53" s="258">
        <v>934.5222399999999</v>
      </c>
      <c r="D53" s="258">
        <v>817.48888499999998</v>
      </c>
      <c r="E53" s="258">
        <v>1004.01593</v>
      </c>
      <c r="F53" s="258">
        <v>49</v>
      </c>
      <c r="G53" s="258">
        <v>57</v>
      </c>
      <c r="H53" s="258">
        <v>46</v>
      </c>
      <c r="I53" s="19"/>
      <c r="J53" s="19"/>
      <c r="K53" s="19"/>
    </row>
    <row r="54" spans="1:11" ht="11.1" customHeight="1" x14ac:dyDescent="0.2">
      <c r="A54" s="142" t="s">
        <v>310</v>
      </c>
      <c r="B54" s="44" t="s">
        <v>589</v>
      </c>
      <c r="C54" s="258">
        <v>841.36659999999995</v>
      </c>
      <c r="D54" s="258">
        <v>962.14944100000002</v>
      </c>
      <c r="E54" s="258">
        <v>959.74789899999996</v>
      </c>
      <c r="F54" s="258">
        <v>56</v>
      </c>
      <c r="G54" s="258">
        <v>49</v>
      </c>
      <c r="H54" s="258">
        <v>47</v>
      </c>
      <c r="I54" s="19"/>
      <c r="J54" s="19"/>
      <c r="K54" s="19"/>
    </row>
    <row r="55" spans="1:11" ht="11.1" customHeight="1" x14ac:dyDescent="0.2">
      <c r="A55" s="142" t="s">
        <v>392</v>
      </c>
      <c r="B55" s="44" t="s">
        <v>590</v>
      </c>
      <c r="C55" s="258">
        <v>310.92858999999999</v>
      </c>
      <c r="D55" s="258">
        <v>31.001587000000001</v>
      </c>
      <c r="E55" s="258">
        <v>947.89083999999991</v>
      </c>
      <c r="F55" s="258">
        <v>105</v>
      </c>
      <c r="G55" s="258">
        <v>241</v>
      </c>
      <c r="H55" s="258">
        <v>48</v>
      </c>
      <c r="I55" s="19"/>
      <c r="J55" s="19"/>
      <c r="K55" s="19"/>
    </row>
    <row r="56" spans="1:11" x14ac:dyDescent="0.2">
      <c r="A56" s="75"/>
      <c r="B56" s="76"/>
      <c r="C56" s="77"/>
      <c r="D56" s="77"/>
      <c r="E56" s="77"/>
      <c r="F56" s="77"/>
      <c r="G56" s="77"/>
      <c r="H56" s="74" t="s">
        <v>37</v>
      </c>
      <c r="I56" s="19"/>
      <c r="J56" s="19"/>
      <c r="K56" s="19"/>
    </row>
    <row r="57" spans="1:11" x14ac:dyDescent="0.2">
      <c r="A57" s="310" t="s">
        <v>229</v>
      </c>
      <c r="B57" s="310"/>
      <c r="C57" s="310"/>
      <c r="D57" s="310"/>
      <c r="E57" s="310"/>
      <c r="F57" s="310"/>
      <c r="G57" s="73"/>
      <c r="H57" s="73"/>
      <c r="I57" s="19"/>
      <c r="J57" s="19"/>
      <c r="K57" s="19"/>
    </row>
    <row r="58" spans="1:11" ht="12" customHeight="1" x14ac:dyDescent="0.2">
      <c r="A58" s="313" t="s">
        <v>29</v>
      </c>
      <c r="B58" s="313" t="s">
        <v>30</v>
      </c>
      <c r="C58" s="303" t="s">
        <v>25</v>
      </c>
      <c r="D58" s="303"/>
      <c r="E58" s="303"/>
      <c r="F58" s="303" t="s">
        <v>28</v>
      </c>
      <c r="G58" s="303"/>
      <c r="H58" s="303"/>
      <c r="I58" s="19"/>
      <c r="J58" s="19"/>
      <c r="K58" s="19"/>
    </row>
    <row r="59" spans="1:11" ht="12" customHeight="1" x14ac:dyDescent="0.2">
      <c r="A59" s="314"/>
      <c r="B59" s="314"/>
      <c r="C59" s="311" t="s">
        <v>339</v>
      </c>
      <c r="D59" s="311" t="s">
        <v>350</v>
      </c>
      <c r="E59" s="311" t="s">
        <v>399</v>
      </c>
      <c r="F59" s="311" t="s">
        <v>339</v>
      </c>
      <c r="G59" s="311" t="s">
        <v>350</v>
      </c>
      <c r="H59" s="311" t="s">
        <v>399</v>
      </c>
      <c r="I59" s="19"/>
      <c r="J59" s="19"/>
      <c r="K59" s="19"/>
    </row>
    <row r="60" spans="1:11" ht="12" customHeight="1" x14ac:dyDescent="0.2">
      <c r="A60" s="327"/>
      <c r="B60" s="327"/>
      <c r="C60" s="312"/>
      <c r="D60" s="312"/>
      <c r="E60" s="312"/>
      <c r="F60" s="312"/>
      <c r="G60" s="312"/>
      <c r="H60" s="312"/>
      <c r="I60" s="19"/>
      <c r="J60" s="19"/>
      <c r="K60" s="19"/>
    </row>
    <row r="61" spans="1:11" ht="2.1" customHeight="1" x14ac:dyDescent="0.2">
      <c r="A61" s="164"/>
      <c r="B61" s="164"/>
      <c r="C61" s="155"/>
      <c r="D61" s="155"/>
      <c r="E61" s="155"/>
      <c r="F61" s="155"/>
      <c r="G61" s="155"/>
      <c r="H61" s="155"/>
      <c r="I61" s="19"/>
      <c r="J61" s="19"/>
      <c r="K61" s="19"/>
    </row>
    <row r="62" spans="1:11" ht="25.5" x14ac:dyDescent="0.2">
      <c r="A62" s="142" t="s">
        <v>301</v>
      </c>
      <c r="B62" s="44" t="s">
        <v>591</v>
      </c>
      <c r="C62" s="258">
        <v>703.15</v>
      </c>
      <c r="D62" s="258">
        <v>851.62999999999988</v>
      </c>
      <c r="E62" s="258">
        <v>923.62</v>
      </c>
      <c r="F62" s="258">
        <v>66</v>
      </c>
      <c r="G62" s="258">
        <v>55</v>
      </c>
      <c r="H62" s="258">
        <v>49</v>
      </c>
      <c r="I62" s="19"/>
      <c r="J62" s="19"/>
      <c r="K62" s="19"/>
    </row>
    <row r="63" spans="1:11" ht="11.1" customHeight="1" x14ac:dyDescent="0.2">
      <c r="A63" s="142" t="s">
        <v>314</v>
      </c>
      <c r="B63" s="44" t="s">
        <v>592</v>
      </c>
      <c r="C63" s="258">
        <v>617.90646400000003</v>
      </c>
      <c r="D63" s="258">
        <v>508.221</v>
      </c>
      <c r="E63" s="258">
        <v>893.234015</v>
      </c>
      <c r="F63" s="258">
        <v>73</v>
      </c>
      <c r="G63" s="258">
        <v>80</v>
      </c>
      <c r="H63" s="258">
        <v>50</v>
      </c>
      <c r="I63" s="19"/>
      <c r="J63" s="19"/>
      <c r="K63" s="19"/>
    </row>
    <row r="64" spans="1:11" ht="11.1" customHeight="1" x14ac:dyDescent="0.2">
      <c r="A64" s="142" t="s">
        <v>275</v>
      </c>
      <c r="B64" s="44" t="s">
        <v>512</v>
      </c>
      <c r="C64" s="258">
        <v>1316.3600000000001</v>
      </c>
      <c r="D64" s="258">
        <v>750.971</v>
      </c>
      <c r="E64" s="258">
        <v>885.97</v>
      </c>
      <c r="F64" s="258">
        <v>38</v>
      </c>
      <c r="G64" s="258">
        <v>59</v>
      </c>
      <c r="H64" s="258">
        <v>51</v>
      </c>
      <c r="I64" s="19"/>
      <c r="J64" s="19"/>
      <c r="K64" s="19"/>
    </row>
    <row r="65" spans="1:11" ht="11.1" customHeight="1" x14ac:dyDescent="0.2">
      <c r="A65" s="142" t="s">
        <v>360</v>
      </c>
      <c r="B65" s="44" t="s">
        <v>593</v>
      </c>
      <c r="C65" s="258">
        <v>216.95699999999999</v>
      </c>
      <c r="D65" s="258">
        <v>983.17900000000009</v>
      </c>
      <c r="E65" s="258">
        <v>874.88499999999999</v>
      </c>
      <c r="F65" s="258">
        <v>125</v>
      </c>
      <c r="G65" s="258">
        <v>46</v>
      </c>
      <c r="H65" s="258">
        <v>52</v>
      </c>
      <c r="I65" s="19"/>
      <c r="J65" s="19"/>
      <c r="K65" s="19"/>
    </row>
    <row r="66" spans="1:11" ht="11.1" customHeight="1" x14ac:dyDescent="0.2">
      <c r="A66" s="142" t="s">
        <v>268</v>
      </c>
      <c r="B66" s="44" t="s">
        <v>572</v>
      </c>
      <c r="C66" s="258">
        <v>2197.0436</v>
      </c>
      <c r="D66" s="258">
        <v>1423.3765500000002</v>
      </c>
      <c r="E66" s="258">
        <v>874.6336</v>
      </c>
      <c r="F66" s="258">
        <v>26</v>
      </c>
      <c r="G66" s="258">
        <v>36</v>
      </c>
      <c r="H66" s="258">
        <v>53</v>
      </c>
      <c r="I66" s="19"/>
      <c r="J66" s="19"/>
      <c r="K66" s="19"/>
    </row>
    <row r="67" spans="1:11" ht="11.1" customHeight="1" x14ac:dyDescent="0.2">
      <c r="A67" s="142" t="s">
        <v>335</v>
      </c>
      <c r="B67" s="44" t="s">
        <v>594</v>
      </c>
      <c r="C67" s="258">
        <v>401.19</v>
      </c>
      <c r="D67" s="258">
        <v>505</v>
      </c>
      <c r="E67" s="258">
        <v>854.92399999999998</v>
      </c>
      <c r="F67" s="258">
        <v>92</v>
      </c>
      <c r="G67" s="258">
        <v>81</v>
      </c>
      <c r="H67" s="258">
        <v>54</v>
      </c>
      <c r="I67" s="19"/>
      <c r="J67" s="19"/>
      <c r="K67" s="19"/>
    </row>
    <row r="68" spans="1:11" ht="11.1" customHeight="1" x14ac:dyDescent="0.2">
      <c r="A68" s="142" t="s">
        <v>315</v>
      </c>
      <c r="B68" s="44" t="s">
        <v>595</v>
      </c>
      <c r="C68" s="258">
        <v>486.24331300000006</v>
      </c>
      <c r="D68" s="258">
        <v>349.24240199999997</v>
      </c>
      <c r="E68" s="258">
        <v>830.22348199999999</v>
      </c>
      <c r="F68" s="258">
        <v>78</v>
      </c>
      <c r="G68" s="258">
        <v>98</v>
      </c>
      <c r="H68" s="258">
        <v>55</v>
      </c>
      <c r="I68" s="19"/>
      <c r="J68" s="19"/>
      <c r="K68" s="19"/>
    </row>
    <row r="69" spans="1:11" ht="11.1" customHeight="1" x14ac:dyDescent="0.2">
      <c r="A69" s="142" t="s">
        <v>272</v>
      </c>
      <c r="B69" s="44" t="s">
        <v>495</v>
      </c>
      <c r="C69" s="258">
        <v>865.58318499999996</v>
      </c>
      <c r="D69" s="258">
        <v>963.99954000000014</v>
      </c>
      <c r="E69" s="258">
        <v>818.72774000000004</v>
      </c>
      <c r="F69" s="258">
        <v>52</v>
      </c>
      <c r="G69" s="258">
        <v>48</v>
      </c>
      <c r="H69" s="258">
        <v>56</v>
      </c>
      <c r="I69" s="19"/>
      <c r="J69" s="19"/>
      <c r="K69" s="19"/>
    </row>
    <row r="70" spans="1:11" ht="11.1" customHeight="1" x14ac:dyDescent="0.2">
      <c r="A70" s="142" t="s">
        <v>264</v>
      </c>
      <c r="B70" s="44" t="s">
        <v>569</v>
      </c>
      <c r="C70" s="258">
        <v>1066.8849250000003</v>
      </c>
      <c r="D70" s="258">
        <v>953.31713500000001</v>
      </c>
      <c r="E70" s="258">
        <v>815.93183399999998</v>
      </c>
      <c r="F70" s="258">
        <v>44</v>
      </c>
      <c r="G70" s="258">
        <v>50</v>
      </c>
      <c r="H70" s="258">
        <v>57</v>
      </c>
      <c r="I70" s="19"/>
      <c r="J70" s="19"/>
      <c r="K70" s="19"/>
    </row>
    <row r="71" spans="1:11" ht="11.1" customHeight="1" x14ac:dyDescent="0.2">
      <c r="A71" s="142" t="s">
        <v>256</v>
      </c>
      <c r="B71" s="44" t="s">
        <v>641</v>
      </c>
      <c r="C71" s="258">
        <v>815.21219000000008</v>
      </c>
      <c r="D71" s="258">
        <v>589.24072200000001</v>
      </c>
      <c r="E71" s="258">
        <v>815.91328299999998</v>
      </c>
      <c r="F71" s="258">
        <v>58</v>
      </c>
      <c r="G71" s="258">
        <v>69</v>
      </c>
      <c r="H71" s="258">
        <v>58</v>
      </c>
      <c r="I71" s="19"/>
      <c r="J71" s="19"/>
      <c r="K71" s="19"/>
    </row>
    <row r="72" spans="1:11" ht="11.1" customHeight="1" x14ac:dyDescent="0.2">
      <c r="A72" s="142" t="s">
        <v>242</v>
      </c>
      <c r="B72" s="44" t="s">
        <v>549</v>
      </c>
      <c r="C72" s="258">
        <v>326.39999999999998</v>
      </c>
      <c r="D72" s="258">
        <v>515.04</v>
      </c>
      <c r="E72" s="258">
        <v>814.31999999999994</v>
      </c>
      <c r="F72" s="258">
        <v>100</v>
      </c>
      <c r="G72" s="258">
        <v>77</v>
      </c>
      <c r="H72" s="258">
        <v>59</v>
      </c>
      <c r="I72" s="19"/>
      <c r="J72" s="19"/>
      <c r="K72" s="19"/>
    </row>
    <row r="73" spans="1:11" ht="11.1" customHeight="1" x14ac:dyDescent="0.2">
      <c r="A73" s="142" t="s">
        <v>369</v>
      </c>
      <c r="B73" s="44" t="s">
        <v>501</v>
      </c>
      <c r="C73" s="258">
        <v>665.04614399999991</v>
      </c>
      <c r="D73" s="258">
        <v>269.07646599999998</v>
      </c>
      <c r="E73" s="258">
        <v>810.94097800000009</v>
      </c>
      <c r="F73" s="258">
        <v>69</v>
      </c>
      <c r="G73" s="258">
        <v>111</v>
      </c>
      <c r="H73" s="258">
        <v>60</v>
      </c>
      <c r="I73" s="19"/>
      <c r="J73" s="19"/>
      <c r="K73" s="19"/>
    </row>
    <row r="74" spans="1:11" ht="11.1" customHeight="1" x14ac:dyDescent="0.2">
      <c r="A74" s="142" t="s">
        <v>332</v>
      </c>
      <c r="B74" s="44" t="s">
        <v>596</v>
      </c>
      <c r="C74" s="258">
        <v>526.91</v>
      </c>
      <c r="D74" s="258">
        <v>761.04</v>
      </c>
      <c r="E74" s="258">
        <v>751.1400000000001</v>
      </c>
      <c r="F74" s="258">
        <v>76</v>
      </c>
      <c r="G74" s="258">
        <v>58</v>
      </c>
      <c r="H74" s="258">
        <v>61</v>
      </c>
      <c r="I74" s="19"/>
      <c r="J74" s="19"/>
      <c r="K74" s="19"/>
    </row>
    <row r="75" spans="1:11" ht="11.1" customHeight="1" x14ac:dyDescent="0.2">
      <c r="A75" s="142" t="s">
        <v>254</v>
      </c>
      <c r="B75" s="44" t="s">
        <v>559</v>
      </c>
      <c r="C75" s="258">
        <v>837.94938700000023</v>
      </c>
      <c r="D75" s="258">
        <v>853.33725099999981</v>
      </c>
      <c r="E75" s="258">
        <v>730.16975300000001</v>
      </c>
      <c r="F75" s="258">
        <v>57</v>
      </c>
      <c r="G75" s="258">
        <v>54</v>
      </c>
      <c r="H75" s="258">
        <v>62</v>
      </c>
      <c r="I75" s="19"/>
      <c r="J75" s="19"/>
      <c r="K75" s="19"/>
    </row>
    <row r="76" spans="1:11" ht="11.1" customHeight="1" x14ac:dyDescent="0.2">
      <c r="A76" s="142" t="s">
        <v>337</v>
      </c>
      <c r="B76" s="44" t="s">
        <v>597</v>
      </c>
      <c r="C76" s="258">
        <v>393.73705200000006</v>
      </c>
      <c r="D76" s="258">
        <v>542.96516299999996</v>
      </c>
      <c r="E76" s="258">
        <v>715.70337299999994</v>
      </c>
      <c r="F76" s="258">
        <v>94</v>
      </c>
      <c r="G76" s="258">
        <v>74</v>
      </c>
      <c r="H76" s="258">
        <v>63</v>
      </c>
      <c r="I76" s="19"/>
      <c r="J76" s="19"/>
      <c r="K76" s="19"/>
    </row>
    <row r="77" spans="1:11" ht="11.1" customHeight="1" x14ac:dyDescent="0.2">
      <c r="A77" s="142" t="s">
        <v>299</v>
      </c>
      <c r="B77" s="44" t="s">
        <v>598</v>
      </c>
      <c r="C77" s="258">
        <v>1151.0802659999999</v>
      </c>
      <c r="D77" s="258">
        <v>640.23848500000008</v>
      </c>
      <c r="E77" s="258">
        <v>708.84095000000013</v>
      </c>
      <c r="F77" s="258">
        <v>41</v>
      </c>
      <c r="G77" s="258">
        <v>62</v>
      </c>
      <c r="H77" s="258">
        <v>64</v>
      </c>
      <c r="I77" s="19"/>
      <c r="J77" s="19"/>
      <c r="K77" s="19"/>
    </row>
    <row r="78" spans="1:11" ht="11.1" customHeight="1" x14ac:dyDescent="0.2">
      <c r="A78" s="142" t="s">
        <v>316</v>
      </c>
      <c r="B78" s="44" t="s">
        <v>599</v>
      </c>
      <c r="C78" s="258">
        <v>760.46699299999989</v>
      </c>
      <c r="D78" s="258">
        <v>625.97799900000018</v>
      </c>
      <c r="E78" s="258">
        <v>705.24879099999987</v>
      </c>
      <c r="F78" s="258">
        <v>61</v>
      </c>
      <c r="G78" s="258">
        <v>65</v>
      </c>
      <c r="H78" s="258">
        <v>65</v>
      </c>
      <c r="I78" s="19"/>
      <c r="J78" s="19"/>
      <c r="K78" s="19"/>
    </row>
    <row r="79" spans="1:11" ht="11.1" customHeight="1" x14ac:dyDescent="0.2">
      <c r="A79" s="142" t="s">
        <v>308</v>
      </c>
      <c r="B79" s="44" t="s">
        <v>600</v>
      </c>
      <c r="C79" s="258">
        <v>844.72458200000005</v>
      </c>
      <c r="D79" s="258">
        <v>1203.268</v>
      </c>
      <c r="E79" s="258">
        <v>692.98000000000013</v>
      </c>
      <c r="F79" s="258">
        <v>54</v>
      </c>
      <c r="G79" s="258">
        <v>39</v>
      </c>
      <c r="H79" s="258">
        <v>66</v>
      </c>
      <c r="I79" s="19"/>
      <c r="J79" s="19"/>
      <c r="K79" s="19"/>
    </row>
    <row r="80" spans="1:11" ht="11.1" customHeight="1" x14ac:dyDescent="0.2">
      <c r="A80" s="142" t="s">
        <v>307</v>
      </c>
      <c r="B80" s="44" t="s">
        <v>601</v>
      </c>
      <c r="C80" s="258">
        <v>682.50600000000009</v>
      </c>
      <c r="D80" s="258">
        <v>553.33799999999997</v>
      </c>
      <c r="E80" s="258">
        <v>666.53400000000011</v>
      </c>
      <c r="F80" s="258">
        <v>68</v>
      </c>
      <c r="G80" s="258">
        <v>71</v>
      </c>
      <c r="H80" s="258">
        <v>67</v>
      </c>
      <c r="I80" s="19"/>
      <c r="J80" s="19"/>
      <c r="K80" s="19"/>
    </row>
    <row r="81" spans="1:11" ht="25.5" x14ac:dyDescent="0.2">
      <c r="A81" s="142" t="s">
        <v>333</v>
      </c>
      <c r="B81" s="44" t="s">
        <v>602</v>
      </c>
      <c r="C81" s="258">
        <v>478.47270500000002</v>
      </c>
      <c r="D81" s="258">
        <v>638.22881500000005</v>
      </c>
      <c r="E81" s="258">
        <v>620.12903800000004</v>
      </c>
      <c r="F81" s="258">
        <v>80</v>
      </c>
      <c r="G81" s="258">
        <v>63</v>
      </c>
      <c r="H81" s="258">
        <v>68</v>
      </c>
      <c r="I81" s="19"/>
      <c r="J81" s="19"/>
      <c r="K81" s="19"/>
    </row>
    <row r="82" spans="1:11" ht="11.1" customHeight="1" x14ac:dyDescent="0.2">
      <c r="A82" s="142" t="s">
        <v>313</v>
      </c>
      <c r="B82" s="44" t="s">
        <v>603</v>
      </c>
      <c r="C82" s="258">
        <v>661.49197800000002</v>
      </c>
      <c r="D82" s="258">
        <v>545.98407999999995</v>
      </c>
      <c r="E82" s="258">
        <v>617.27755999999999</v>
      </c>
      <c r="F82" s="258">
        <v>71</v>
      </c>
      <c r="G82" s="258">
        <v>73</v>
      </c>
      <c r="H82" s="258">
        <v>69</v>
      </c>
      <c r="I82" s="19"/>
      <c r="J82" s="19"/>
      <c r="K82" s="19"/>
    </row>
    <row r="83" spans="1:11" ht="11.1" customHeight="1" x14ac:dyDescent="0.2">
      <c r="A83" s="142" t="s">
        <v>302</v>
      </c>
      <c r="B83" s="44" t="s">
        <v>604</v>
      </c>
      <c r="C83" s="258">
        <v>1075.2208839999998</v>
      </c>
      <c r="D83" s="258">
        <v>977.09122400000001</v>
      </c>
      <c r="E83" s="258">
        <v>609.72688599999992</v>
      </c>
      <c r="F83" s="258">
        <v>43</v>
      </c>
      <c r="G83" s="258">
        <v>47</v>
      </c>
      <c r="H83" s="258">
        <v>70</v>
      </c>
      <c r="I83" s="19"/>
      <c r="J83" s="19"/>
      <c r="K83" s="19"/>
    </row>
    <row r="84" spans="1:11" ht="11.1" customHeight="1" x14ac:dyDescent="0.2">
      <c r="A84" s="142" t="s">
        <v>317</v>
      </c>
      <c r="B84" s="44" t="s">
        <v>605</v>
      </c>
      <c r="C84" s="258">
        <v>716.86044299999992</v>
      </c>
      <c r="D84" s="258">
        <v>528.69444599999997</v>
      </c>
      <c r="E84" s="258">
        <v>596.14004799999998</v>
      </c>
      <c r="F84" s="258">
        <v>63</v>
      </c>
      <c r="G84" s="258">
        <v>75</v>
      </c>
      <c r="H84" s="258">
        <v>71</v>
      </c>
      <c r="I84" s="19"/>
      <c r="J84" s="19"/>
      <c r="K84" s="19"/>
    </row>
    <row r="85" spans="1:11" ht="11.1" customHeight="1" x14ac:dyDescent="0.2">
      <c r="A85" s="142" t="s">
        <v>312</v>
      </c>
      <c r="B85" s="44" t="s">
        <v>606</v>
      </c>
      <c r="C85" s="258">
        <v>662.68798600000014</v>
      </c>
      <c r="D85" s="258">
        <v>447.91473400000001</v>
      </c>
      <c r="E85" s="258">
        <v>592.00798999999995</v>
      </c>
      <c r="F85" s="258">
        <v>70</v>
      </c>
      <c r="G85" s="258">
        <v>88</v>
      </c>
      <c r="H85" s="258">
        <v>72</v>
      </c>
      <c r="I85" s="19"/>
      <c r="J85" s="19"/>
      <c r="K85" s="19"/>
    </row>
    <row r="86" spans="1:11" ht="11.1" customHeight="1" x14ac:dyDescent="0.2">
      <c r="A86" s="142" t="s">
        <v>246</v>
      </c>
      <c r="B86" s="44" t="s">
        <v>551</v>
      </c>
      <c r="C86" s="258">
        <v>609.13870400000008</v>
      </c>
      <c r="D86" s="258">
        <v>379.069075</v>
      </c>
      <c r="E86" s="258">
        <v>527.50322900000003</v>
      </c>
      <c r="F86" s="258">
        <v>74</v>
      </c>
      <c r="G86" s="258">
        <v>95</v>
      </c>
      <c r="H86" s="258">
        <v>73</v>
      </c>
      <c r="I86" s="19"/>
      <c r="J86" s="19"/>
      <c r="K86" s="19"/>
    </row>
    <row r="87" spans="1:11" ht="11.1" customHeight="1" x14ac:dyDescent="0.2">
      <c r="A87" s="142" t="s">
        <v>266</v>
      </c>
      <c r="B87" s="44" t="s">
        <v>574</v>
      </c>
      <c r="C87" s="258">
        <v>3854.4170000000004</v>
      </c>
      <c r="D87" s="258">
        <v>560.25999899999999</v>
      </c>
      <c r="E87" s="258">
        <v>514.36</v>
      </c>
      <c r="F87" s="258">
        <v>18</v>
      </c>
      <c r="G87" s="258">
        <v>70</v>
      </c>
      <c r="H87" s="258">
        <v>74</v>
      </c>
      <c r="I87" s="19"/>
      <c r="J87" s="19"/>
      <c r="K87" s="19"/>
    </row>
    <row r="88" spans="1:11" ht="11.1" customHeight="1" x14ac:dyDescent="0.2">
      <c r="A88" s="142" t="s">
        <v>161</v>
      </c>
      <c r="B88" s="44" t="s">
        <v>467</v>
      </c>
      <c r="C88" s="258">
        <v>418.99592500000006</v>
      </c>
      <c r="D88" s="258">
        <v>455.56154799999996</v>
      </c>
      <c r="E88" s="258">
        <v>503.05260099999992</v>
      </c>
      <c r="F88" s="258">
        <v>90</v>
      </c>
      <c r="G88" s="258">
        <v>87</v>
      </c>
      <c r="H88" s="258">
        <v>75</v>
      </c>
      <c r="I88" s="19"/>
      <c r="J88" s="19"/>
      <c r="K88" s="19"/>
    </row>
    <row r="89" spans="1:11" ht="11.1" customHeight="1" x14ac:dyDescent="0.2">
      <c r="A89" s="142" t="s">
        <v>187</v>
      </c>
      <c r="B89" s="44" t="s">
        <v>533</v>
      </c>
      <c r="C89" s="258">
        <v>1018.8956409999998</v>
      </c>
      <c r="D89" s="258">
        <v>635.23884500000008</v>
      </c>
      <c r="E89" s="258">
        <v>480.44164599999993</v>
      </c>
      <c r="F89" s="258">
        <v>46</v>
      </c>
      <c r="G89" s="258">
        <v>64</v>
      </c>
      <c r="H89" s="258">
        <v>76</v>
      </c>
      <c r="I89" s="19"/>
      <c r="J89" s="19"/>
      <c r="K89" s="19"/>
    </row>
    <row r="90" spans="1:11" ht="11.1" customHeight="1" x14ac:dyDescent="0.2">
      <c r="A90" s="142" t="s">
        <v>293</v>
      </c>
      <c r="B90" s="44" t="s">
        <v>607</v>
      </c>
      <c r="C90" s="258">
        <v>2611.3184999999999</v>
      </c>
      <c r="D90" s="258">
        <v>2386.922</v>
      </c>
      <c r="E90" s="258">
        <v>470.33</v>
      </c>
      <c r="F90" s="258">
        <v>22</v>
      </c>
      <c r="G90" s="258">
        <v>24</v>
      </c>
      <c r="H90" s="258">
        <v>77</v>
      </c>
      <c r="I90" s="19"/>
      <c r="J90" s="19"/>
      <c r="K90" s="19"/>
    </row>
    <row r="91" spans="1:11" ht="11.1" customHeight="1" x14ac:dyDescent="0.2">
      <c r="A91" s="142" t="s">
        <v>387</v>
      </c>
      <c r="B91" s="44" t="s">
        <v>608</v>
      </c>
      <c r="C91" s="258">
        <v>97.22</v>
      </c>
      <c r="D91" s="258">
        <v>4.5159999999999999E-2</v>
      </c>
      <c r="E91" s="258">
        <v>470.27499999999998</v>
      </c>
      <c r="F91" s="258">
        <v>170</v>
      </c>
      <c r="G91" s="258">
        <v>468</v>
      </c>
      <c r="H91" s="258">
        <v>78</v>
      </c>
      <c r="I91" s="19"/>
      <c r="J91" s="19"/>
      <c r="K91" s="19"/>
    </row>
    <row r="92" spans="1:11" ht="11.1" customHeight="1" x14ac:dyDescent="0.2">
      <c r="A92" s="142" t="s">
        <v>158</v>
      </c>
      <c r="B92" s="44" t="s">
        <v>499</v>
      </c>
      <c r="C92" s="258">
        <v>96</v>
      </c>
      <c r="D92" s="258">
        <v>48</v>
      </c>
      <c r="E92" s="258">
        <v>459.48678000000007</v>
      </c>
      <c r="F92" s="258">
        <v>172</v>
      </c>
      <c r="G92" s="258">
        <v>204</v>
      </c>
      <c r="H92" s="258">
        <v>79</v>
      </c>
      <c r="I92" s="19"/>
      <c r="J92" s="19"/>
      <c r="K92" s="19"/>
    </row>
    <row r="93" spans="1:11" ht="11.1" customHeight="1" x14ac:dyDescent="0.2">
      <c r="A93" s="142" t="s">
        <v>162</v>
      </c>
      <c r="B93" s="44" t="s">
        <v>469</v>
      </c>
      <c r="C93" s="258">
        <v>364</v>
      </c>
      <c r="D93" s="258">
        <v>476.01</v>
      </c>
      <c r="E93" s="258">
        <v>447.73</v>
      </c>
      <c r="F93" s="258">
        <v>96</v>
      </c>
      <c r="G93" s="258">
        <v>84</v>
      </c>
      <c r="H93" s="258">
        <v>80</v>
      </c>
      <c r="I93" s="19"/>
      <c r="J93" s="19"/>
      <c r="K93" s="19"/>
    </row>
    <row r="94" spans="1:11" ht="11.1" customHeight="1" x14ac:dyDescent="0.2">
      <c r="A94" s="142" t="s">
        <v>136</v>
      </c>
      <c r="B94" s="44" t="s">
        <v>444</v>
      </c>
      <c r="C94" s="258">
        <v>432.81917600000003</v>
      </c>
      <c r="D94" s="258">
        <v>401.77816699999994</v>
      </c>
      <c r="E94" s="258">
        <v>413.52113000000003</v>
      </c>
      <c r="F94" s="258">
        <v>89</v>
      </c>
      <c r="G94" s="258">
        <v>92</v>
      </c>
      <c r="H94" s="258">
        <v>81</v>
      </c>
      <c r="I94" s="19"/>
      <c r="J94" s="19"/>
      <c r="K94" s="19"/>
    </row>
    <row r="95" spans="1:11" ht="11.1" customHeight="1" x14ac:dyDescent="0.2">
      <c r="A95" s="142" t="s">
        <v>391</v>
      </c>
      <c r="B95" s="44" t="s">
        <v>609</v>
      </c>
      <c r="C95" s="258">
        <v>275.53227700000002</v>
      </c>
      <c r="D95" s="258">
        <v>242.45188000000002</v>
      </c>
      <c r="E95" s="258">
        <v>393.36824800000005</v>
      </c>
      <c r="F95" s="258">
        <v>112</v>
      </c>
      <c r="G95" s="258">
        <v>116</v>
      </c>
      <c r="H95" s="258">
        <v>82</v>
      </c>
      <c r="I95" s="19"/>
      <c r="J95" s="19"/>
      <c r="K95" s="19"/>
    </row>
    <row r="96" spans="1:11" ht="11.1" customHeight="1" x14ac:dyDescent="0.2">
      <c r="A96" s="142" t="s">
        <v>378</v>
      </c>
      <c r="B96" s="44" t="s">
        <v>610</v>
      </c>
      <c r="C96" s="258">
        <v>111.764</v>
      </c>
      <c r="D96" s="258">
        <v>137.83946</v>
      </c>
      <c r="E96" s="258">
        <v>391.50350099999997</v>
      </c>
      <c r="F96" s="258">
        <v>160</v>
      </c>
      <c r="G96" s="258">
        <v>143</v>
      </c>
      <c r="H96" s="258">
        <v>83</v>
      </c>
      <c r="I96" s="19"/>
      <c r="J96" s="19"/>
      <c r="K96" s="19"/>
    </row>
    <row r="97" spans="1:11" ht="11.1" customHeight="1" x14ac:dyDescent="0.2">
      <c r="A97" s="142" t="s">
        <v>169</v>
      </c>
      <c r="B97" s="44" t="s">
        <v>492</v>
      </c>
      <c r="C97" s="258">
        <v>251.68791300000001</v>
      </c>
      <c r="D97" s="258">
        <v>151.03467800000001</v>
      </c>
      <c r="E97" s="258">
        <v>389.8564889999999</v>
      </c>
      <c r="F97" s="258">
        <v>118</v>
      </c>
      <c r="G97" s="258">
        <v>140</v>
      </c>
      <c r="H97" s="258">
        <v>84</v>
      </c>
      <c r="I97" s="19"/>
      <c r="J97" s="19"/>
      <c r="K97" s="19"/>
    </row>
    <row r="98" spans="1:11" ht="11.1" customHeight="1" x14ac:dyDescent="0.2">
      <c r="A98" s="142" t="s">
        <v>362</v>
      </c>
      <c r="B98" s="44" t="s">
        <v>611</v>
      </c>
      <c r="C98" s="258">
        <v>318.03363699999994</v>
      </c>
      <c r="D98" s="258">
        <v>325.69377300000002</v>
      </c>
      <c r="E98" s="258">
        <v>386.06686300000007</v>
      </c>
      <c r="F98" s="258">
        <v>103</v>
      </c>
      <c r="G98" s="258">
        <v>104</v>
      </c>
      <c r="H98" s="258">
        <v>85</v>
      </c>
      <c r="I98" s="19"/>
      <c r="J98" s="19"/>
      <c r="K98" s="19"/>
    </row>
    <row r="99" spans="1:11" ht="11.1" customHeight="1" x14ac:dyDescent="0.2">
      <c r="A99" s="142" t="s">
        <v>249</v>
      </c>
      <c r="B99" s="44" t="s">
        <v>555</v>
      </c>
      <c r="C99" s="258">
        <v>297.78244700000005</v>
      </c>
      <c r="D99" s="258">
        <v>391.28089199999994</v>
      </c>
      <c r="E99" s="258">
        <v>383.30150499999996</v>
      </c>
      <c r="F99" s="258">
        <v>109</v>
      </c>
      <c r="G99" s="258">
        <v>93</v>
      </c>
      <c r="H99" s="258">
        <v>86</v>
      </c>
      <c r="I99" s="19"/>
      <c r="J99" s="19"/>
      <c r="K99" s="19"/>
    </row>
    <row r="100" spans="1:11" ht="11.1" customHeight="1" x14ac:dyDescent="0.2">
      <c r="A100" s="142" t="s">
        <v>320</v>
      </c>
      <c r="B100" s="44" t="s">
        <v>612</v>
      </c>
      <c r="C100" s="258">
        <v>438.620969</v>
      </c>
      <c r="D100" s="258">
        <v>259.34997800000002</v>
      </c>
      <c r="E100" s="258">
        <v>379.51875500000006</v>
      </c>
      <c r="F100" s="258">
        <v>86</v>
      </c>
      <c r="G100" s="258">
        <v>112</v>
      </c>
      <c r="H100" s="258">
        <v>87</v>
      </c>
      <c r="I100" s="19"/>
      <c r="J100" s="19"/>
      <c r="K100" s="19"/>
    </row>
    <row r="101" spans="1:11" ht="11.1" customHeight="1" x14ac:dyDescent="0.2">
      <c r="A101" s="142" t="s">
        <v>386</v>
      </c>
      <c r="B101" s="44" t="s">
        <v>613</v>
      </c>
      <c r="C101" s="258">
        <v>145.59375399999999</v>
      </c>
      <c r="D101" s="258">
        <v>159.14143199999998</v>
      </c>
      <c r="E101" s="258">
        <v>379.12413200000015</v>
      </c>
      <c r="F101" s="258">
        <v>144</v>
      </c>
      <c r="G101" s="258">
        <v>139</v>
      </c>
      <c r="H101" s="258">
        <v>88</v>
      </c>
      <c r="I101" s="19"/>
      <c r="J101" s="19"/>
      <c r="K101" s="19"/>
    </row>
    <row r="102" spans="1:11" ht="11.1" customHeight="1" x14ac:dyDescent="0.2">
      <c r="A102" s="142" t="s">
        <v>259</v>
      </c>
      <c r="B102" s="44" t="s">
        <v>568</v>
      </c>
      <c r="C102" s="258">
        <v>159.298304</v>
      </c>
      <c r="D102" s="258">
        <v>369.602396</v>
      </c>
      <c r="E102" s="258">
        <v>370.92691500000001</v>
      </c>
      <c r="F102" s="258">
        <v>140</v>
      </c>
      <c r="G102" s="258">
        <v>96</v>
      </c>
      <c r="H102" s="258">
        <v>89</v>
      </c>
      <c r="I102" s="19"/>
      <c r="J102" s="19"/>
      <c r="K102" s="19"/>
    </row>
    <row r="103" spans="1:11" ht="11.1" customHeight="1" x14ac:dyDescent="0.2">
      <c r="A103" s="142" t="s">
        <v>373</v>
      </c>
      <c r="B103" s="44" t="s">
        <v>614</v>
      </c>
      <c r="C103" s="258">
        <v>50.213000000000001</v>
      </c>
      <c r="D103" s="258">
        <v>101.694</v>
      </c>
      <c r="E103" s="258">
        <v>365.25700000000001</v>
      </c>
      <c r="F103" s="258">
        <v>226</v>
      </c>
      <c r="G103" s="258">
        <v>161</v>
      </c>
      <c r="H103" s="258">
        <v>90</v>
      </c>
      <c r="I103" s="19"/>
      <c r="J103" s="19"/>
      <c r="K103" s="19"/>
    </row>
    <row r="104" spans="1:11" ht="11.1" customHeight="1" x14ac:dyDescent="0.2">
      <c r="A104" s="142" t="s">
        <v>309</v>
      </c>
      <c r="B104" s="44" t="s">
        <v>615</v>
      </c>
      <c r="C104" s="258">
        <v>923.49933199999987</v>
      </c>
      <c r="D104" s="258">
        <v>498.40702500000003</v>
      </c>
      <c r="E104" s="258">
        <v>364.02881000000002</v>
      </c>
      <c r="F104" s="258">
        <v>50</v>
      </c>
      <c r="G104" s="258">
        <v>83</v>
      </c>
      <c r="H104" s="258">
        <v>91</v>
      </c>
      <c r="I104" s="19"/>
      <c r="J104" s="19"/>
      <c r="K104" s="19"/>
    </row>
    <row r="105" spans="1:11" ht="11.1" customHeight="1" x14ac:dyDescent="0.2">
      <c r="A105" s="142" t="s">
        <v>319</v>
      </c>
      <c r="B105" s="44" t="s">
        <v>616</v>
      </c>
      <c r="C105" s="258">
        <v>221.39902200000003</v>
      </c>
      <c r="D105" s="258">
        <v>176.699073</v>
      </c>
      <c r="E105" s="258">
        <v>358.08269000000001</v>
      </c>
      <c r="F105" s="258">
        <v>123</v>
      </c>
      <c r="G105" s="258">
        <v>132</v>
      </c>
      <c r="H105" s="258">
        <v>92</v>
      </c>
      <c r="I105" s="19"/>
      <c r="J105" s="19"/>
      <c r="K105" s="19"/>
    </row>
    <row r="106" spans="1:11" ht="11.1" customHeight="1" x14ac:dyDescent="0.2">
      <c r="A106" s="142" t="s">
        <v>334</v>
      </c>
      <c r="B106" s="44" t="s">
        <v>617</v>
      </c>
      <c r="C106" s="258">
        <v>439.5</v>
      </c>
      <c r="D106" s="258">
        <v>942.58843200000001</v>
      </c>
      <c r="E106" s="258">
        <v>357.125</v>
      </c>
      <c r="F106" s="258">
        <v>85</v>
      </c>
      <c r="G106" s="258">
        <v>51</v>
      </c>
      <c r="H106" s="258">
        <v>93</v>
      </c>
      <c r="I106" s="19"/>
      <c r="J106" s="19"/>
      <c r="K106" s="19"/>
    </row>
    <row r="107" spans="1:11" ht="11.1" customHeight="1" x14ac:dyDescent="0.2">
      <c r="A107" s="142" t="s">
        <v>375</v>
      </c>
      <c r="B107" s="44" t="s">
        <v>618</v>
      </c>
      <c r="C107" s="258">
        <v>760.50199999999995</v>
      </c>
      <c r="D107" s="240" t="s">
        <v>637</v>
      </c>
      <c r="E107" s="258">
        <v>344.66500000000002</v>
      </c>
      <c r="F107" s="258">
        <v>60</v>
      </c>
      <c r="G107" s="240" t="s">
        <v>637</v>
      </c>
      <c r="H107" s="258">
        <v>94</v>
      </c>
      <c r="I107" s="19"/>
      <c r="J107" s="19"/>
      <c r="K107" s="19"/>
    </row>
    <row r="108" spans="1:11" ht="11.1" customHeight="1" x14ac:dyDescent="0.2">
      <c r="A108" s="142" t="s">
        <v>135</v>
      </c>
      <c r="B108" s="44" t="s">
        <v>441</v>
      </c>
      <c r="C108" s="258">
        <v>506.57303999999999</v>
      </c>
      <c r="D108" s="258">
        <v>503.33564000000001</v>
      </c>
      <c r="E108" s="258">
        <v>340.93621000000002</v>
      </c>
      <c r="F108" s="258">
        <v>77</v>
      </c>
      <c r="G108" s="258">
        <v>82</v>
      </c>
      <c r="H108" s="258">
        <v>95</v>
      </c>
      <c r="I108" s="19"/>
      <c r="J108" s="19"/>
      <c r="K108" s="19"/>
    </row>
    <row r="109" spans="1:11" ht="11.1" customHeight="1" x14ac:dyDescent="0.2">
      <c r="A109" s="142" t="s">
        <v>211</v>
      </c>
      <c r="B109" s="44" t="s">
        <v>619</v>
      </c>
      <c r="C109" s="258">
        <v>710.06737300000009</v>
      </c>
      <c r="D109" s="258">
        <v>339.84229700000003</v>
      </c>
      <c r="E109" s="258">
        <v>338.27656200000013</v>
      </c>
      <c r="F109" s="258">
        <v>64</v>
      </c>
      <c r="G109" s="258">
        <v>100</v>
      </c>
      <c r="H109" s="258">
        <v>96</v>
      </c>
      <c r="I109" s="19"/>
      <c r="J109" s="19"/>
      <c r="K109" s="19"/>
    </row>
    <row r="110" spans="1:11" ht="11.1" customHeight="1" x14ac:dyDescent="0.2">
      <c r="A110" s="142" t="s">
        <v>336</v>
      </c>
      <c r="B110" s="44" t="s">
        <v>620</v>
      </c>
      <c r="C110" s="258">
        <v>394.55337300000002</v>
      </c>
      <c r="D110" s="258">
        <v>1103.1591640000001</v>
      </c>
      <c r="E110" s="258">
        <v>317.57240000000002</v>
      </c>
      <c r="F110" s="258">
        <v>93</v>
      </c>
      <c r="G110" s="258">
        <v>43</v>
      </c>
      <c r="H110" s="258">
        <v>97</v>
      </c>
      <c r="I110" s="19"/>
      <c r="J110" s="19"/>
      <c r="K110" s="19"/>
    </row>
    <row r="111" spans="1:11" ht="11.1" customHeight="1" x14ac:dyDescent="0.2">
      <c r="A111" s="142" t="s">
        <v>189</v>
      </c>
      <c r="B111" s="44" t="s">
        <v>554</v>
      </c>
      <c r="C111" s="258">
        <v>308.51528700000011</v>
      </c>
      <c r="D111" s="258">
        <v>173.13407199999995</v>
      </c>
      <c r="E111" s="258">
        <v>315.38645299999985</v>
      </c>
      <c r="F111" s="258">
        <v>106</v>
      </c>
      <c r="G111" s="258">
        <v>134</v>
      </c>
      <c r="H111" s="258">
        <v>98</v>
      </c>
      <c r="I111" s="19"/>
      <c r="J111" s="19"/>
      <c r="K111" s="19"/>
    </row>
    <row r="112" spans="1:11" ht="11.1" customHeight="1" x14ac:dyDescent="0.2">
      <c r="A112" s="142" t="s">
        <v>382</v>
      </c>
      <c r="B112" s="44" t="s">
        <v>621</v>
      </c>
      <c r="C112" s="258">
        <v>56.815275</v>
      </c>
      <c r="D112" s="258">
        <v>42.825186000000002</v>
      </c>
      <c r="E112" s="258">
        <v>307.77254900000003</v>
      </c>
      <c r="F112" s="258">
        <v>215</v>
      </c>
      <c r="G112" s="258">
        <v>216</v>
      </c>
      <c r="H112" s="258">
        <v>99</v>
      </c>
      <c r="I112" s="19"/>
      <c r="J112" s="19"/>
      <c r="K112" s="19"/>
    </row>
    <row r="113" spans="1:11" ht="11.1" customHeight="1" x14ac:dyDescent="0.2">
      <c r="A113" s="142" t="s">
        <v>181</v>
      </c>
      <c r="B113" s="44" t="s">
        <v>471</v>
      </c>
      <c r="C113" s="258">
        <v>210.110579</v>
      </c>
      <c r="D113" s="258">
        <v>385.866221</v>
      </c>
      <c r="E113" s="258">
        <v>298.282602</v>
      </c>
      <c r="F113" s="258">
        <v>126</v>
      </c>
      <c r="G113" s="258">
        <v>94</v>
      </c>
      <c r="H113" s="258">
        <v>100</v>
      </c>
      <c r="I113" s="19"/>
      <c r="J113" s="19"/>
      <c r="K113" s="19"/>
    </row>
    <row r="114" spans="1:11" ht="11.1" customHeight="1" x14ac:dyDescent="0.2">
      <c r="A114" s="143"/>
      <c r="B114" s="257" t="s">
        <v>31</v>
      </c>
      <c r="C114" s="245">
        <v>70475.934150999819</v>
      </c>
      <c r="D114" s="245">
        <v>93529.640378000084</v>
      </c>
      <c r="E114" s="245">
        <v>18826.656986999995</v>
      </c>
      <c r="F114" s="259"/>
      <c r="G114" s="260"/>
      <c r="H114" s="260"/>
      <c r="I114" s="19"/>
      <c r="J114" s="19"/>
      <c r="K114" s="19"/>
    </row>
    <row r="115" spans="1:11" ht="8.1" customHeight="1" x14ac:dyDescent="0.2">
      <c r="A115" s="11" t="s">
        <v>60</v>
      </c>
      <c r="B115" s="41"/>
      <c r="C115" s="23"/>
      <c r="D115" s="23"/>
      <c r="E115" s="23"/>
      <c r="F115" s="25"/>
      <c r="G115" s="25"/>
      <c r="H115" s="25"/>
      <c r="J115" s="19"/>
      <c r="K115" s="19"/>
    </row>
    <row r="116" spans="1:11" ht="8.1" customHeight="1" x14ac:dyDescent="0.2">
      <c r="A116" s="14" t="s">
        <v>33</v>
      </c>
      <c r="B116" s="41"/>
      <c r="C116" s="25"/>
      <c r="D116" s="25"/>
      <c r="E116" s="25"/>
      <c r="F116" s="25"/>
      <c r="G116" s="25"/>
      <c r="H116" s="25"/>
      <c r="J116" s="19"/>
    </row>
    <row r="117" spans="1:11" ht="8.1" customHeight="1" x14ac:dyDescent="0.2">
      <c r="A117" s="293" t="s">
        <v>634</v>
      </c>
      <c r="B117" s="293"/>
      <c r="C117" s="293"/>
      <c r="D117" s="293"/>
      <c r="E117" s="293"/>
      <c r="F117" s="293"/>
      <c r="G117" s="293"/>
      <c r="H117" s="25"/>
    </row>
    <row r="118" spans="1:11" x14ac:dyDescent="0.2">
      <c r="B118" s="42"/>
    </row>
    <row r="119" spans="1:11" x14ac:dyDescent="0.2">
      <c r="B119" s="42"/>
    </row>
    <row r="120" spans="1:11" x14ac:dyDescent="0.2">
      <c r="B120" s="42"/>
    </row>
    <row r="121" spans="1:11" x14ac:dyDescent="0.2">
      <c r="B121" s="42"/>
    </row>
    <row r="122" spans="1:11" x14ac:dyDescent="0.2">
      <c r="B122" s="42"/>
    </row>
    <row r="123" spans="1:11" x14ac:dyDescent="0.2">
      <c r="B123" s="42"/>
    </row>
    <row r="124" spans="1:11" x14ac:dyDescent="0.2">
      <c r="B124" s="42"/>
    </row>
    <row r="125" spans="1:11" x14ac:dyDescent="0.2">
      <c r="B125" s="42"/>
    </row>
    <row r="126" spans="1:11" x14ac:dyDescent="0.2">
      <c r="B126" s="42"/>
    </row>
    <row r="127" spans="1:11" x14ac:dyDescent="0.2">
      <c r="B127" s="42"/>
    </row>
    <row r="128" spans="1:11" x14ac:dyDescent="0.2">
      <c r="B128" s="42"/>
    </row>
    <row r="129" spans="2:2" x14ac:dyDescent="0.2">
      <c r="B129" s="42"/>
    </row>
    <row r="130" spans="2:2" x14ac:dyDescent="0.2">
      <c r="B130" s="42"/>
    </row>
    <row r="131" spans="2:2" x14ac:dyDescent="0.2">
      <c r="B131" s="42"/>
    </row>
    <row r="132" spans="2:2" x14ac:dyDescent="0.2">
      <c r="B132" s="42"/>
    </row>
    <row r="133" spans="2:2" x14ac:dyDescent="0.2">
      <c r="B133" s="42"/>
    </row>
    <row r="134" spans="2:2" x14ac:dyDescent="0.2">
      <c r="B134" s="42"/>
    </row>
    <row r="135" spans="2:2" x14ac:dyDescent="0.2">
      <c r="B135" s="42"/>
    </row>
    <row r="136" spans="2:2" x14ac:dyDescent="0.2">
      <c r="B136" s="42"/>
    </row>
    <row r="137" spans="2:2" x14ac:dyDescent="0.2">
      <c r="B137" s="42"/>
    </row>
    <row r="138" spans="2:2" x14ac:dyDescent="0.2">
      <c r="B138" s="42"/>
    </row>
    <row r="139" spans="2:2" x14ac:dyDescent="0.2">
      <c r="B139" s="42"/>
    </row>
    <row r="140" spans="2:2" x14ac:dyDescent="0.2">
      <c r="B140" s="42"/>
    </row>
    <row r="141" spans="2:2" x14ac:dyDescent="0.2">
      <c r="B141" s="42"/>
    </row>
    <row r="142" spans="2:2" x14ac:dyDescent="0.2">
      <c r="B142" s="42"/>
    </row>
    <row r="143" spans="2:2" x14ac:dyDescent="0.2">
      <c r="B143" s="42"/>
    </row>
    <row r="144" spans="2:2" x14ac:dyDescent="0.2">
      <c r="B144" s="42"/>
    </row>
    <row r="145" spans="2:2" x14ac:dyDescent="0.2">
      <c r="B145" s="42"/>
    </row>
    <row r="146" spans="2:2" x14ac:dyDescent="0.2">
      <c r="B146" s="42"/>
    </row>
    <row r="147" spans="2:2" x14ac:dyDescent="0.2">
      <c r="B147" s="42"/>
    </row>
    <row r="148" spans="2:2" x14ac:dyDescent="0.2">
      <c r="B148" s="42"/>
    </row>
    <row r="149" spans="2:2" x14ac:dyDescent="0.2">
      <c r="B149" s="42"/>
    </row>
    <row r="150" spans="2:2" x14ac:dyDescent="0.2">
      <c r="B150" s="42"/>
    </row>
    <row r="151" spans="2:2" x14ac:dyDescent="0.2">
      <c r="B151" s="42"/>
    </row>
    <row r="152" spans="2:2" x14ac:dyDescent="0.2">
      <c r="B152" s="42"/>
    </row>
    <row r="153" spans="2:2" x14ac:dyDescent="0.2">
      <c r="B153" s="42"/>
    </row>
    <row r="154" spans="2:2" x14ac:dyDescent="0.2">
      <c r="B154" s="42"/>
    </row>
    <row r="155" spans="2:2" x14ac:dyDescent="0.2">
      <c r="B155" s="42"/>
    </row>
    <row r="156" spans="2:2" x14ac:dyDescent="0.2">
      <c r="B156" s="42"/>
    </row>
    <row r="157" spans="2:2" x14ac:dyDescent="0.2">
      <c r="B157" s="42"/>
    </row>
    <row r="158" spans="2:2" x14ac:dyDescent="0.2">
      <c r="B158" s="42"/>
    </row>
    <row r="159" spans="2:2" x14ac:dyDescent="0.2">
      <c r="B159" s="42"/>
    </row>
    <row r="160" spans="2:2" x14ac:dyDescent="0.2">
      <c r="B160" s="42"/>
    </row>
    <row r="161" spans="2:2" x14ac:dyDescent="0.2">
      <c r="B161" s="42"/>
    </row>
    <row r="162" spans="2:2" x14ac:dyDescent="0.2">
      <c r="B162" s="42"/>
    </row>
    <row r="163" spans="2:2" x14ac:dyDescent="0.2">
      <c r="B163" s="42"/>
    </row>
    <row r="164" spans="2:2" x14ac:dyDescent="0.2">
      <c r="B164" s="42"/>
    </row>
    <row r="165" spans="2:2" x14ac:dyDescent="0.2">
      <c r="B165" s="42"/>
    </row>
    <row r="166" spans="2:2" x14ac:dyDescent="0.2">
      <c r="B166" s="42"/>
    </row>
    <row r="167" spans="2:2" x14ac:dyDescent="0.2">
      <c r="B167" s="42"/>
    </row>
    <row r="168" spans="2:2" x14ac:dyDescent="0.2">
      <c r="B168" s="42"/>
    </row>
    <row r="169" spans="2:2" x14ac:dyDescent="0.2">
      <c r="B169" s="42"/>
    </row>
    <row r="170" spans="2:2" x14ac:dyDescent="0.2">
      <c r="B170" s="42"/>
    </row>
    <row r="171" spans="2:2" x14ac:dyDescent="0.2">
      <c r="B171" s="42"/>
    </row>
    <row r="172" spans="2:2" x14ac:dyDescent="0.2">
      <c r="B172" s="42"/>
    </row>
    <row r="173" spans="2:2" x14ac:dyDescent="0.2">
      <c r="B173" s="42"/>
    </row>
    <row r="174" spans="2:2" x14ac:dyDescent="0.2">
      <c r="B174" s="42"/>
    </row>
    <row r="175" spans="2:2" x14ac:dyDescent="0.2">
      <c r="B175" s="42"/>
    </row>
    <row r="176" spans="2:2" x14ac:dyDescent="0.2">
      <c r="B176" s="42"/>
    </row>
    <row r="177" spans="2:2" x14ac:dyDescent="0.2">
      <c r="B177" s="42"/>
    </row>
    <row r="178" spans="2:2" x14ac:dyDescent="0.2">
      <c r="B178" s="42"/>
    </row>
    <row r="179" spans="2:2" x14ac:dyDescent="0.2">
      <c r="B179" s="42"/>
    </row>
    <row r="180" spans="2:2" x14ac:dyDescent="0.2">
      <c r="B180" s="42"/>
    </row>
    <row r="181" spans="2:2" x14ac:dyDescent="0.2">
      <c r="B181" s="42"/>
    </row>
    <row r="182" spans="2:2" x14ac:dyDescent="0.2">
      <c r="B182" s="42"/>
    </row>
    <row r="183" spans="2:2" x14ac:dyDescent="0.2">
      <c r="B183" s="42"/>
    </row>
    <row r="184" spans="2:2" x14ac:dyDescent="0.2">
      <c r="B184" s="42"/>
    </row>
    <row r="185" spans="2:2" x14ac:dyDescent="0.2">
      <c r="B185" s="42"/>
    </row>
    <row r="186" spans="2:2" x14ac:dyDescent="0.2">
      <c r="B186" s="42"/>
    </row>
    <row r="187" spans="2:2" x14ac:dyDescent="0.2">
      <c r="B187" s="42"/>
    </row>
    <row r="188" spans="2:2" x14ac:dyDescent="0.2">
      <c r="B188" s="42"/>
    </row>
    <row r="189" spans="2:2" x14ac:dyDescent="0.2">
      <c r="B189" s="42"/>
    </row>
    <row r="190" spans="2:2" x14ac:dyDescent="0.2">
      <c r="B190" s="42"/>
    </row>
    <row r="191" spans="2:2" x14ac:dyDescent="0.2">
      <c r="B191" s="42"/>
    </row>
    <row r="192" spans="2:2" x14ac:dyDescent="0.2">
      <c r="B192" s="42"/>
    </row>
    <row r="193" spans="2:2" x14ac:dyDescent="0.2">
      <c r="B193" s="42"/>
    </row>
    <row r="194" spans="2:2" x14ac:dyDescent="0.2">
      <c r="B194" s="42"/>
    </row>
    <row r="195" spans="2:2" x14ac:dyDescent="0.2">
      <c r="B195" s="42"/>
    </row>
    <row r="196" spans="2:2" x14ac:dyDescent="0.2">
      <c r="B196" s="42"/>
    </row>
    <row r="197" spans="2:2" x14ac:dyDescent="0.2">
      <c r="B197" s="42"/>
    </row>
    <row r="198" spans="2:2" x14ac:dyDescent="0.2">
      <c r="B198" s="42"/>
    </row>
    <row r="199" spans="2:2" x14ac:dyDescent="0.2">
      <c r="B199" s="42"/>
    </row>
    <row r="200" spans="2:2" x14ac:dyDescent="0.2">
      <c r="B200" s="42"/>
    </row>
    <row r="201" spans="2:2" x14ac:dyDescent="0.2">
      <c r="B201" s="42"/>
    </row>
    <row r="202" spans="2:2" x14ac:dyDescent="0.2">
      <c r="B202" s="42"/>
    </row>
    <row r="203" spans="2:2" x14ac:dyDescent="0.2">
      <c r="B203" s="42"/>
    </row>
    <row r="204" spans="2:2" x14ac:dyDescent="0.2">
      <c r="B204" s="42"/>
    </row>
    <row r="205" spans="2:2" x14ac:dyDescent="0.2">
      <c r="B205" s="42"/>
    </row>
    <row r="206" spans="2:2" x14ac:dyDescent="0.2">
      <c r="B206" s="42"/>
    </row>
    <row r="207" spans="2:2" x14ac:dyDescent="0.2">
      <c r="B207" s="42"/>
    </row>
    <row r="208" spans="2:2" x14ac:dyDescent="0.2">
      <c r="B208" s="42"/>
    </row>
    <row r="209" spans="2:2" x14ac:dyDescent="0.2">
      <c r="B209" s="42"/>
    </row>
    <row r="210" spans="2:2" x14ac:dyDescent="0.2">
      <c r="B210" s="42"/>
    </row>
    <row r="211" spans="2:2" x14ac:dyDescent="0.2">
      <c r="B211" s="42"/>
    </row>
    <row r="212" spans="2:2" x14ac:dyDescent="0.2">
      <c r="B212" s="42"/>
    </row>
    <row r="213" spans="2:2" x14ac:dyDescent="0.2">
      <c r="B213" s="42"/>
    </row>
    <row r="214" spans="2:2" x14ac:dyDescent="0.2">
      <c r="B214" s="42"/>
    </row>
    <row r="215" spans="2:2" x14ac:dyDescent="0.2">
      <c r="B215" s="42"/>
    </row>
    <row r="216" spans="2:2" x14ac:dyDescent="0.2">
      <c r="B216" s="42"/>
    </row>
    <row r="217" spans="2:2" x14ac:dyDescent="0.2">
      <c r="B217" s="42"/>
    </row>
    <row r="218" spans="2:2" x14ac:dyDescent="0.2">
      <c r="B218" s="42"/>
    </row>
    <row r="219" spans="2:2" x14ac:dyDescent="0.2">
      <c r="B219" s="42"/>
    </row>
    <row r="220" spans="2:2" x14ac:dyDescent="0.2">
      <c r="B220" s="42"/>
    </row>
    <row r="221" spans="2:2" x14ac:dyDescent="0.2">
      <c r="B221" s="42"/>
    </row>
    <row r="222" spans="2:2" x14ac:dyDescent="0.2">
      <c r="B222" s="42"/>
    </row>
    <row r="223" spans="2:2" x14ac:dyDescent="0.2">
      <c r="B223" s="42"/>
    </row>
    <row r="224" spans="2:2" x14ac:dyDescent="0.2">
      <c r="B224" s="42"/>
    </row>
    <row r="225" spans="2:2" x14ac:dyDescent="0.2">
      <c r="B225" s="42"/>
    </row>
    <row r="226" spans="2:2" x14ac:dyDescent="0.2">
      <c r="B226" s="42"/>
    </row>
    <row r="227" spans="2:2" x14ac:dyDescent="0.2">
      <c r="B227" s="42"/>
    </row>
    <row r="228" spans="2:2" x14ac:dyDescent="0.2">
      <c r="B228" s="42"/>
    </row>
    <row r="229" spans="2:2" x14ac:dyDescent="0.2">
      <c r="B229" s="42"/>
    </row>
    <row r="230" spans="2:2" x14ac:dyDescent="0.2">
      <c r="B230" s="42"/>
    </row>
    <row r="231" spans="2:2" x14ac:dyDescent="0.2">
      <c r="B231" s="42"/>
    </row>
    <row r="232" spans="2:2" x14ac:dyDescent="0.2">
      <c r="B232" s="42"/>
    </row>
  </sheetData>
  <mergeCells count="22">
    <mergeCell ref="D5:D6"/>
    <mergeCell ref="E5:E6"/>
    <mergeCell ref="A117:G117"/>
    <mergeCell ref="F59:F60"/>
    <mergeCell ref="G59:G60"/>
    <mergeCell ref="C5:C6"/>
    <mergeCell ref="H59:H60"/>
    <mergeCell ref="C59:C60"/>
    <mergeCell ref="D59:D60"/>
    <mergeCell ref="E59:E60"/>
    <mergeCell ref="C4:E4"/>
    <mergeCell ref="F4:H4"/>
    <mergeCell ref="A57:F57"/>
    <mergeCell ref="C58:E58"/>
    <mergeCell ref="F58:H58"/>
    <mergeCell ref="F5:F6"/>
    <mergeCell ref="G5:G6"/>
    <mergeCell ref="H5:H6"/>
    <mergeCell ref="B58:B60"/>
    <mergeCell ref="A58:A60"/>
    <mergeCell ref="A4:A6"/>
    <mergeCell ref="B4:B6"/>
  </mergeCells>
  <phoneticPr fontId="2" type="noConversion"/>
  <printOptions horizontalCentered="1" verticalCentered="1"/>
  <pageMargins left="0" right="0" top="0" bottom="0" header="0" footer="0"/>
  <pageSetup paperSize="9" orientation="portrait" horizontalDpi="4294967292" verticalDpi="4294967292"/>
  <rowBreaks count="1" manualBreakCount="1">
    <brk id="56" max="7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DDDD"/>
  </sheetPr>
  <dimension ref="A1:K232"/>
  <sheetViews>
    <sheetView showGridLines="0" zoomScaleNormal="100" zoomScalePageLayoutView="150" workbookViewId="0">
      <selection activeCell="K43" sqref="K43"/>
    </sheetView>
  </sheetViews>
  <sheetFormatPr baseColWidth="10" defaultColWidth="11.42578125" defaultRowHeight="13.5" x14ac:dyDescent="0.2"/>
  <cols>
    <col min="1" max="1" width="7.7109375" style="18" customWidth="1"/>
    <col min="2" max="2" width="43.7109375" style="18" customWidth="1"/>
    <col min="3" max="5" width="6.28515625" style="18" customWidth="1"/>
    <col min="6" max="8" width="4.85546875" style="18" customWidth="1"/>
    <col min="9" max="9" width="21.42578125" style="18" customWidth="1"/>
    <col min="10" max="16384" width="11.42578125" style="18"/>
  </cols>
  <sheetData>
    <row r="1" spans="1:11" ht="15" customHeight="1" x14ac:dyDescent="0.25">
      <c r="A1" s="112" t="s">
        <v>401</v>
      </c>
      <c r="B1" s="112"/>
      <c r="C1" s="112"/>
      <c r="D1" s="112"/>
      <c r="E1" s="112"/>
      <c r="F1" s="112"/>
      <c r="G1" s="112"/>
      <c r="H1" s="112"/>
    </row>
    <row r="2" spans="1:11" x14ac:dyDescent="0.25">
      <c r="A2" s="112" t="s">
        <v>77</v>
      </c>
      <c r="B2" s="112"/>
      <c r="C2" s="112"/>
      <c r="D2" s="112"/>
      <c r="E2" s="112"/>
      <c r="F2" s="112"/>
      <c r="G2" s="112"/>
      <c r="H2" s="112"/>
    </row>
    <row r="3" spans="1:11" ht="2.1" customHeight="1" x14ac:dyDescent="0.25">
      <c r="A3" s="54"/>
      <c r="B3" s="55"/>
      <c r="C3" s="55"/>
      <c r="D3" s="55"/>
      <c r="E3" s="55"/>
      <c r="F3" s="55"/>
      <c r="G3" s="55"/>
      <c r="H3" s="55"/>
    </row>
    <row r="4" spans="1:11" s="19" customFormat="1" ht="13.35" customHeight="1" x14ac:dyDescent="0.2">
      <c r="A4" s="301" t="s">
        <v>29</v>
      </c>
      <c r="B4" s="302" t="s">
        <v>30</v>
      </c>
      <c r="C4" s="303" t="s">
        <v>75</v>
      </c>
      <c r="D4" s="303"/>
      <c r="E4" s="303"/>
      <c r="F4" s="303" t="s">
        <v>28</v>
      </c>
      <c r="G4" s="303"/>
      <c r="H4" s="303"/>
    </row>
    <row r="5" spans="1:11" s="19" customFormat="1" ht="13.35" customHeight="1" x14ac:dyDescent="0.2">
      <c r="A5" s="302"/>
      <c r="B5" s="302"/>
      <c r="C5" s="175" t="s">
        <v>338</v>
      </c>
      <c r="D5" s="175" t="s">
        <v>349</v>
      </c>
      <c r="E5" s="175" t="s">
        <v>398</v>
      </c>
      <c r="F5" s="311" t="s">
        <v>339</v>
      </c>
      <c r="G5" s="311" t="s">
        <v>350</v>
      </c>
      <c r="H5" s="311" t="s">
        <v>399</v>
      </c>
    </row>
    <row r="6" spans="1:11" s="19" customFormat="1" ht="13.35" customHeight="1" x14ac:dyDescent="0.2">
      <c r="A6" s="319" t="s">
        <v>78</v>
      </c>
      <c r="B6" s="328"/>
      <c r="C6" s="191">
        <v>413866.49970799987</v>
      </c>
      <c r="D6" s="191">
        <v>504920.1769640001</v>
      </c>
      <c r="E6" s="191">
        <v>471823.14924399991</v>
      </c>
      <c r="F6" s="312"/>
      <c r="G6" s="312"/>
      <c r="H6" s="312"/>
    </row>
    <row r="7" spans="1:11" s="19" customFormat="1" ht="3.95" customHeight="1" x14ac:dyDescent="0.2">
      <c r="A7" s="47"/>
      <c r="B7" s="47"/>
      <c r="C7" s="247"/>
      <c r="D7" s="247"/>
      <c r="E7" s="247"/>
      <c r="F7" s="155"/>
      <c r="G7" s="155"/>
      <c r="H7" s="155"/>
    </row>
    <row r="8" spans="1:11" s="19" customFormat="1" ht="11.1" customHeight="1" x14ac:dyDescent="0.2">
      <c r="A8" s="142" t="s">
        <v>233</v>
      </c>
      <c r="B8" s="44" t="s">
        <v>364</v>
      </c>
      <c r="C8" s="261">
        <v>17260.572419</v>
      </c>
      <c r="D8" s="261">
        <v>40902.140750999992</v>
      </c>
      <c r="E8" s="262">
        <v>55740.500581999993</v>
      </c>
      <c r="F8" s="258">
        <v>4</v>
      </c>
      <c r="G8" s="258">
        <v>2</v>
      </c>
      <c r="H8" s="263">
        <v>1</v>
      </c>
    </row>
    <row r="9" spans="1:11" ht="11.1" customHeight="1" x14ac:dyDescent="0.2">
      <c r="A9" s="142" t="s">
        <v>232</v>
      </c>
      <c r="B9" s="44" t="s">
        <v>363</v>
      </c>
      <c r="C9" s="261">
        <v>49108.29002</v>
      </c>
      <c r="D9" s="261">
        <v>86597.217325999998</v>
      </c>
      <c r="E9" s="261">
        <v>55170.091082000006</v>
      </c>
      <c r="F9" s="258">
        <v>1</v>
      </c>
      <c r="G9" s="258">
        <v>1</v>
      </c>
      <c r="H9" s="258">
        <v>2</v>
      </c>
      <c r="I9" s="19"/>
      <c r="J9" s="19"/>
      <c r="K9" s="19"/>
    </row>
    <row r="10" spans="1:11" ht="21" customHeight="1" x14ac:dyDescent="0.2">
      <c r="A10" s="142" t="s">
        <v>234</v>
      </c>
      <c r="B10" s="44" t="s">
        <v>365</v>
      </c>
      <c r="C10" s="261">
        <v>36980.320583000001</v>
      </c>
      <c r="D10" s="261">
        <v>36846.938383000001</v>
      </c>
      <c r="E10" s="261">
        <v>53430.655646000007</v>
      </c>
      <c r="F10" s="258">
        <v>2</v>
      </c>
      <c r="G10" s="258">
        <v>4</v>
      </c>
      <c r="H10" s="258">
        <v>3</v>
      </c>
      <c r="I10" s="19"/>
      <c r="J10" s="19"/>
      <c r="K10" s="19"/>
    </row>
    <row r="11" spans="1:11" ht="11.1" customHeight="1" x14ac:dyDescent="0.2">
      <c r="A11" s="142" t="s">
        <v>49</v>
      </c>
      <c r="B11" s="44" t="s">
        <v>403</v>
      </c>
      <c r="C11" s="261">
        <v>13399.297086</v>
      </c>
      <c r="D11" s="261">
        <v>19383.443698999992</v>
      </c>
      <c r="E11" s="261">
        <v>22079.927931000002</v>
      </c>
      <c r="F11" s="258">
        <v>5</v>
      </c>
      <c r="G11" s="258">
        <v>6</v>
      </c>
      <c r="H11" s="258">
        <v>4</v>
      </c>
      <c r="I11" s="19"/>
      <c r="J11" s="19"/>
      <c r="K11" s="19"/>
    </row>
    <row r="12" spans="1:11" ht="11.1" customHeight="1" x14ac:dyDescent="0.2">
      <c r="A12" s="142" t="s">
        <v>241</v>
      </c>
      <c r="B12" s="44" t="s">
        <v>544</v>
      </c>
      <c r="C12" s="261">
        <v>5939.1574999999993</v>
      </c>
      <c r="D12" s="261">
        <v>6764.0748100000001</v>
      </c>
      <c r="E12" s="261">
        <v>11601.395756</v>
      </c>
      <c r="F12" s="258">
        <v>10</v>
      </c>
      <c r="G12" s="258">
        <v>10</v>
      </c>
      <c r="H12" s="258">
        <v>5</v>
      </c>
      <c r="I12" s="19"/>
      <c r="J12" s="19"/>
      <c r="K12" s="19"/>
    </row>
    <row r="13" spans="1:11" ht="11.1" customHeight="1" x14ac:dyDescent="0.2">
      <c r="A13" s="142" t="s">
        <v>50</v>
      </c>
      <c r="B13" s="44" t="s">
        <v>404</v>
      </c>
      <c r="C13" s="261">
        <v>8776.9172029999972</v>
      </c>
      <c r="D13" s="261">
        <v>7475.6515859999981</v>
      </c>
      <c r="E13" s="261">
        <v>9547.5064150000017</v>
      </c>
      <c r="F13" s="258">
        <v>7</v>
      </c>
      <c r="G13" s="258">
        <v>9</v>
      </c>
      <c r="H13" s="258">
        <v>6</v>
      </c>
      <c r="I13" s="19"/>
      <c r="J13" s="19"/>
      <c r="K13" s="19"/>
    </row>
    <row r="14" spans="1:11" ht="11.1" customHeight="1" x14ac:dyDescent="0.2">
      <c r="A14" s="142" t="s">
        <v>237</v>
      </c>
      <c r="B14" s="44" t="s">
        <v>368</v>
      </c>
      <c r="C14" s="261">
        <v>9117.0716420000008</v>
      </c>
      <c r="D14" s="261">
        <v>12720.76539099999</v>
      </c>
      <c r="E14" s="261">
        <v>8578.7813129999995</v>
      </c>
      <c r="F14" s="258">
        <v>6</v>
      </c>
      <c r="G14" s="258">
        <v>7</v>
      </c>
      <c r="H14" s="258">
        <v>7</v>
      </c>
      <c r="I14" s="19"/>
      <c r="J14" s="19"/>
      <c r="K14" s="19"/>
    </row>
    <row r="15" spans="1:11" ht="11.1" customHeight="1" x14ac:dyDescent="0.2">
      <c r="A15" s="142" t="s">
        <v>236</v>
      </c>
      <c r="B15" s="44" t="s">
        <v>543</v>
      </c>
      <c r="C15" s="261">
        <v>156.93095</v>
      </c>
      <c r="D15" s="261">
        <v>20884.506936000005</v>
      </c>
      <c r="E15" s="261">
        <v>8017.7774599999993</v>
      </c>
      <c r="F15" s="258">
        <v>213</v>
      </c>
      <c r="G15" s="258">
        <v>5</v>
      </c>
      <c r="H15" s="258">
        <v>8</v>
      </c>
      <c r="I15" s="19"/>
      <c r="J15" s="19"/>
      <c r="K15" s="19"/>
    </row>
    <row r="16" spans="1:11" ht="11.1" customHeight="1" x14ac:dyDescent="0.2">
      <c r="A16" s="142" t="s">
        <v>244</v>
      </c>
      <c r="B16" s="44" t="s">
        <v>548</v>
      </c>
      <c r="C16" s="261">
        <v>213.27122399999999</v>
      </c>
      <c r="D16" s="261">
        <v>4723.6267420000004</v>
      </c>
      <c r="E16" s="261">
        <v>7915.1072709999999</v>
      </c>
      <c r="F16" s="258">
        <v>188</v>
      </c>
      <c r="G16" s="258">
        <v>15</v>
      </c>
      <c r="H16" s="258">
        <v>9</v>
      </c>
      <c r="I16" s="19"/>
      <c r="J16" s="19"/>
      <c r="K16" s="19"/>
    </row>
    <row r="17" spans="1:11" ht="21" customHeight="1" x14ac:dyDescent="0.2">
      <c r="A17" s="142" t="s">
        <v>238</v>
      </c>
      <c r="B17" s="44" t="s">
        <v>406</v>
      </c>
      <c r="C17" s="261">
        <v>8057.7783750000008</v>
      </c>
      <c r="D17" s="261">
        <v>8156.0202780000009</v>
      </c>
      <c r="E17" s="261">
        <v>6770.8929189999999</v>
      </c>
      <c r="F17" s="258">
        <v>8</v>
      </c>
      <c r="G17" s="258">
        <v>8</v>
      </c>
      <c r="H17" s="258">
        <v>10</v>
      </c>
      <c r="I17" s="19"/>
      <c r="J17" s="19"/>
      <c r="K17" s="19"/>
    </row>
    <row r="18" spans="1:11" ht="11.1" customHeight="1" x14ac:dyDescent="0.2">
      <c r="A18" s="142" t="s">
        <v>102</v>
      </c>
      <c r="B18" s="44" t="s">
        <v>405</v>
      </c>
      <c r="C18" s="261">
        <v>5026.8822250000003</v>
      </c>
      <c r="D18" s="261">
        <v>4570.4662379999991</v>
      </c>
      <c r="E18" s="261">
        <v>5994.6242140000004</v>
      </c>
      <c r="F18" s="258">
        <v>12</v>
      </c>
      <c r="G18" s="258">
        <v>16</v>
      </c>
      <c r="H18" s="258">
        <v>11</v>
      </c>
      <c r="I18" s="19"/>
      <c r="J18" s="19"/>
      <c r="K18" s="19"/>
    </row>
    <row r="19" spans="1:11" ht="11.1" customHeight="1" x14ac:dyDescent="0.2">
      <c r="A19" s="142" t="s">
        <v>182</v>
      </c>
      <c r="B19" s="44" t="s">
        <v>486</v>
      </c>
      <c r="C19" s="261">
        <v>4093.7934520000013</v>
      </c>
      <c r="D19" s="261">
        <v>2896.6152699999993</v>
      </c>
      <c r="E19" s="261">
        <v>5812.0799859999997</v>
      </c>
      <c r="F19" s="258">
        <v>18</v>
      </c>
      <c r="G19" s="258">
        <v>28</v>
      </c>
      <c r="H19" s="258">
        <v>12</v>
      </c>
      <c r="I19" s="19"/>
      <c r="J19" s="19"/>
      <c r="K19" s="19"/>
    </row>
    <row r="20" spans="1:11" ht="21" customHeight="1" x14ac:dyDescent="0.2">
      <c r="A20" s="142" t="s">
        <v>240</v>
      </c>
      <c r="B20" s="44" t="s">
        <v>546</v>
      </c>
      <c r="C20" s="261">
        <v>3761.407573</v>
      </c>
      <c r="D20" s="261">
        <v>4207.9857429999993</v>
      </c>
      <c r="E20" s="261">
        <v>5539.1641</v>
      </c>
      <c r="F20" s="258">
        <v>21</v>
      </c>
      <c r="G20" s="258">
        <v>19</v>
      </c>
      <c r="H20" s="258">
        <v>13</v>
      </c>
      <c r="I20" s="19"/>
      <c r="J20" s="19"/>
      <c r="K20" s="19"/>
    </row>
    <row r="21" spans="1:11" ht="11.1" customHeight="1" x14ac:dyDescent="0.2">
      <c r="A21" s="142" t="s">
        <v>209</v>
      </c>
      <c r="B21" s="44" t="s">
        <v>472</v>
      </c>
      <c r="C21" s="261">
        <v>3013.9417640000001</v>
      </c>
      <c r="D21" s="261">
        <v>2342.5069740000004</v>
      </c>
      <c r="E21" s="261">
        <v>5097.7294410000004</v>
      </c>
      <c r="F21" s="258">
        <v>27</v>
      </c>
      <c r="G21" s="258">
        <v>38</v>
      </c>
      <c r="H21" s="258">
        <v>14</v>
      </c>
      <c r="I21" s="19"/>
      <c r="J21" s="19"/>
      <c r="K21" s="19"/>
    </row>
    <row r="22" spans="1:11" ht="11.1" customHeight="1" x14ac:dyDescent="0.2">
      <c r="A22" s="142" t="s">
        <v>243</v>
      </c>
      <c r="B22" s="44" t="s">
        <v>547</v>
      </c>
      <c r="C22" s="261">
        <v>4180.2198529999996</v>
      </c>
      <c r="D22" s="261">
        <v>3951.4701400000004</v>
      </c>
      <c r="E22" s="261">
        <v>4806.4617569999991</v>
      </c>
      <c r="F22" s="258">
        <v>16</v>
      </c>
      <c r="G22" s="258">
        <v>21</v>
      </c>
      <c r="H22" s="258">
        <v>15</v>
      </c>
      <c r="I22" s="19"/>
      <c r="J22" s="19"/>
      <c r="K22" s="19"/>
    </row>
    <row r="23" spans="1:11" ht="11.1" customHeight="1" x14ac:dyDescent="0.2">
      <c r="A23" s="142" t="s">
        <v>253</v>
      </c>
      <c r="B23" s="44" t="s">
        <v>553</v>
      </c>
      <c r="C23" s="261">
        <v>4128.1608270000006</v>
      </c>
      <c r="D23" s="261">
        <v>4207.5016910000013</v>
      </c>
      <c r="E23" s="261">
        <v>4505.6736999999994</v>
      </c>
      <c r="F23" s="258">
        <v>17</v>
      </c>
      <c r="G23" s="258">
        <v>20</v>
      </c>
      <c r="H23" s="258">
        <v>16</v>
      </c>
      <c r="I23" s="19"/>
      <c r="J23" s="19"/>
      <c r="K23" s="19"/>
    </row>
    <row r="24" spans="1:11" ht="11.1" customHeight="1" x14ac:dyDescent="0.2">
      <c r="A24" s="142" t="s">
        <v>251</v>
      </c>
      <c r="B24" s="44" t="s">
        <v>552</v>
      </c>
      <c r="C24" s="261">
        <v>4997.352401000001</v>
      </c>
      <c r="D24" s="261">
        <v>4322.6096670000006</v>
      </c>
      <c r="E24" s="261">
        <v>4388.2295119999999</v>
      </c>
      <c r="F24" s="258">
        <v>13</v>
      </c>
      <c r="G24" s="258">
        <v>18</v>
      </c>
      <c r="H24" s="258">
        <v>17</v>
      </c>
      <c r="I24" s="19"/>
      <c r="J24" s="19"/>
      <c r="K24" s="19"/>
    </row>
    <row r="25" spans="1:11" ht="11.1" customHeight="1" x14ac:dyDescent="0.2">
      <c r="A25" s="142" t="s">
        <v>318</v>
      </c>
      <c r="B25" s="44" t="s">
        <v>573</v>
      </c>
      <c r="C25" s="261">
        <v>3231.5177720000002</v>
      </c>
      <c r="D25" s="261">
        <v>449.88132499999995</v>
      </c>
      <c r="E25" s="261">
        <v>4226.9130230000001</v>
      </c>
      <c r="F25" s="258">
        <v>25</v>
      </c>
      <c r="G25" s="258">
        <v>128</v>
      </c>
      <c r="H25" s="258">
        <v>18</v>
      </c>
      <c r="I25" s="19"/>
      <c r="J25" s="19"/>
      <c r="K25" s="19"/>
    </row>
    <row r="26" spans="1:11" ht="11.1" customHeight="1" x14ac:dyDescent="0.2">
      <c r="A26" s="142" t="s">
        <v>239</v>
      </c>
      <c r="B26" s="44" t="s">
        <v>545</v>
      </c>
      <c r="C26" s="261">
        <v>7338.1071959999999</v>
      </c>
      <c r="D26" s="261">
        <v>5595.0621179999998</v>
      </c>
      <c r="E26" s="261">
        <v>4152.2449690000003</v>
      </c>
      <c r="F26" s="258">
        <v>9</v>
      </c>
      <c r="G26" s="258">
        <v>13</v>
      </c>
      <c r="H26" s="258">
        <v>19</v>
      </c>
      <c r="I26" s="19"/>
      <c r="J26" s="19"/>
      <c r="K26" s="19"/>
    </row>
    <row r="27" spans="1:11" ht="11.1" customHeight="1" x14ac:dyDescent="0.2">
      <c r="A27" s="142" t="s">
        <v>174</v>
      </c>
      <c r="B27" s="44" t="s">
        <v>534</v>
      </c>
      <c r="C27" s="261">
        <v>3598.4405119999997</v>
      </c>
      <c r="D27" s="261">
        <v>4346.5655429999997</v>
      </c>
      <c r="E27" s="261">
        <v>3875.0281759999993</v>
      </c>
      <c r="F27" s="258">
        <v>22</v>
      </c>
      <c r="G27" s="258">
        <v>17</v>
      </c>
      <c r="H27" s="258">
        <v>20</v>
      </c>
      <c r="I27" s="19"/>
      <c r="J27" s="19"/>
      <c r="K27" s="19"/>
    </row>
    <row r="28" spans="1:11" ht="11.1" customHeight="1" x14ac:dyDescent="0.2">
      <c r="A28" s="142" t="s">
        <v>262</v>
      </c>
      <c r="B28" s="44" t="s">
        <v>557</v>
      </c>
      <c r="C28" s="261">
        <v>3896.2962890000003</v>
      </c>
      <c r="D28" s="261">
        <v>3379.8226690000001</v>
      </c>
      <c r="E28" s="261">
        <v>3862.3207950000005</v>
      </c>
      <c r="F28" s="258">
        <v>20</v>
      </c>
      <c r="G28" s="258">
        <v>25</v>
      </c>
      <c r="H28" s="258">
        <v>21</v>
      </c>
      <c r="I28" s="19"/>
      <c r="J28" s="19"/>
      <c r="K28" s="19"/>
    </row>
    <row r="29" spans="1:11" ht="11.1" customHeight="1" x14ac:dyDescent="0.2">
      <c r="A29" s="142" t="s">
        <v>250</v>
      </c>
      <c r="B29" s="44" t="s">
        <v>515</v>
      </c>
      <c r="C29" s="261">
        <v>2298.2343860000001</v>
      </c>
      <c r="D29" s="261">
        <v>2585.1399270000002</v>
      </c>
      <c r="E29" s="261">
        <v>3858.2701730000003</v>
      </c>
      <c r="F29" s="258">
        <v>32</v>
      </c>
      <c r="G29" s="258">
        <v>35</v>
      </c>
      <c r="H29" s="258">
        <v>22</v>
      </c>
      <c r="I29" s="19"/>
      <c r="J29" s="19"/>
      <c r="K29" s="19"/>
    </row>
    <row r="30" spans="1:11" ht="11.1" customHeight="1" x14ac:dyDescent="0.2">
      <c r="A30" s="142" t="s">
        <v>189</v>
      </c>
      <c r="B30" s="44" t="s">
        <v>554</v>
      </c>
      <c r="C30" s="261">
        <v>3951.3533149999994</v>
      </c>
      <c r="D30" s="261">
        <v>2401.0796779999987</v>
      </c>
      <c r="E30" s="261">
        <v>3793.0694540000009</v>
      </c>
      <c r="F30" s="258">
        <v>19</v>
      </c>
      <c r="G30" s="258">
        <v>37</v>
      </c>
      <c r="H30" s="258">
        <v>23</v>
      </c>
      <c r="I30" s="19"/>
      <c r="J30" s="19"/>
      <c r="K30" s="19"/>
    </row>
    <row r="31" spans="1:11" ht="11.1" customHeight="1" x14ac:dyDescent="0.2">
      <c r="A31" s="142" t="s">
        <v>359</v>
      </c>
      <c r="B31" s="44" t="s">
        <v>575</v>
      </c>
      <c r="C31" s="243" t="s">
        <v>637</v>
      </c>
      <c r="D31" s="261">
        <v>485.82686699999999</v>
      </c>
      <c r="E31" s="261">
        <v>3735.3919999999998</v>
      </c>
      <c r="F31" s="240" t="s">
        <v>637</v>
      </c>
      <c r="G31" s="258">
        <v>120</v>
      </c>
      <c r="H31" s="258">
        <v>24</v>
      </c>
      <c r="I31" s="19"/>
      <c r="J31" s="19"/>
      <c r="K31" s="19"/>
    </row>
    <row r="32" spans="1:11" ht="11.1" customHeight="1" x14ac:dyDescent="0.2">
      <c r="A32" s="142" t="s">
        <v>245</v>
      </c>
      <c r="B32" s="44" t="s">
        <v>550</v>
      </c>
      <c r="C32" s="261">
        <v>4864.2894450000003</v>
      </c>
      <c r="D32" s="261">
        <v>3242.717102999999</v>
      </c>
      <c r="E32" s="261">
        <v>3563.799215</v>
      </c>
      <c r="F32" s="258">
        <v>14</v>
      </c>
      <c r="G32" s="258">
        <v>26</v>
      </c>
      <c r="H32" s="258">
        <v>25</v>
      </c>
      <c r="I32" s="19"/>
      <c r="J32" s="19"/>
      <c r="K32" s="19"/>
    </row>
    <row r="33" spans="1:11" ht="11.1" customHeight="1" x14ac:dyDescent="0.2">
      <c r="A33" s="142" t="s">
        <v>242</v>
      </c>
      <c r="B33" s="44" t="s">
        <v>549</v>
      </c>
      <c r="C33" s="261">
        <v>1341.2493099999999</v>
      </c>
      <c r="D33" s="261">
        <v>2200.9116300000001</v>
      </c>
      <c r="E33" s="261">
        <v>3409.3686699999998</v>
      </c>
      <c r="F33" s="258">
        <v>61</v>
      </c>
      <c r="G33" s="258">
        <v>40</v>
      </c>
      <c r="H33" s="258">
        <v>26</v>
      </c>
      <c r="I33" s="19"/>
      <c r="J33" s="19"/>
      <c r="K33" s="19"/>
    </row>
    <row r="34" spans="1:11" ht="11.1" customHeight="1" x14ac:dyDescent="0.2">
      <c r="A34" s="142" t="s">
        <v>246</v>
      </c>
      <c r="B34" s="44" t="s">
        <v>551</v>
      </c>
      <c r="C34" s="261">
        <v>4408.3949780000003</v>
      </c>
      <c r="D34" s="261">
        <v>2722.0838649999996</v>
      </c>
      <c r="E34" s="261">
        <v>3387.4753450000003</v>
      </c>
      <c r="F34" s="258">
        <v>15</v>
      </c>
      <c r="G34" s="258">
        <v>32</v>
      </c>
      <c r="H34" s="258">
        <v>27</v>
      </c>
      <c r="I34" s="19"/>
      <c r="J34" s="19"/>
      <c r="K34" s="19"/>
    </row>
    <row r="35" spans="1:11" ht="21" customHeight="1" x14ac:dyDescent="0.2">
      <c r="A35" s="142" t="s">
        <v>151</v>
      </c>
      <c r="B35" s="44" t="s">
        <v>464</v>
      </c>
      <c r="C35" s="261">
        <v>2264.5058039999999</v>
      </c>
      <c r="D35" s="261">
        <v>3554.1853499999993</v>
      </c>
      <c r="E35" s="261">
        <v>3213.5688989999999</v>
      </c>
      <c r="F35" s="258">
        <v>33</v>
      </c>
      <c r="G35" s="258">
        <v>24</v>
      </c>
      <c r="H35" s="258">
        <v>28</v>
      </c>
      <c r="I35" s="19"/>
      <c r="J35" s="19"/>
      <c r="K35" s="19"/>
    </row>
    <row r="36" spans="1:11" ht="21" customHeight="1" x14ac:dyDescent="0.2">
      <c r="A36" s="142" t="s">
        <v>249</v>
      </c>
      <c r="B36" s="44" t="s">
        <v>555</v>
      </c>
      <c r="C36" s="261">
        <v>2249.281645</v>
      </c>
      <c r="D36" s="261">
        <v>3140.4686080000001</v>
      </c>
      <c r="E36" s="261">
        <v>3058.2654939999998</v>
      </c>
      <c r="F36" s="258">
        <v>34</v>
      </c>
      <c r="G36" s="258">
        <v>27</v>
      </c>
      <c r="H36" s="258">
        <v>29</v>
      </c>
      <c r="I36" s="19"/>
      <c r="J36" s="19"/>
      <c r="K36" s="19"/>
    </row>
    <row r="37" spans="1:11" ht="11.1" customHeight="1" x14ac:dyDescent="0.2">
      <c r="A37" s="142" t="s">
        <v>254</v>
      </c>
      <c r="B37" s="44" t="s">
        <v>559</v>
      </c>
      <c r="C37" s="261">
        <v>2995.9238909999995</v>
      </c>
      <c r="D37" s="261">
        <v>3582.8443389999998</v>
      </c>
      <c r="E37" s="261">
        <v>2931.4030039999993</v>
      </c>
      <c r="F37" s="258">
        <v>28</v>
      </c>
      <c r="G37" s="258">
        <v>23</v>
      </c>
      <c r="H37" s="258">
        <v>30</v>
      </c>
      <c r="I37" s="19"/>
      <c r="J37" s="19"/>
      <c r="K37" s="19"/>
    </row>
    <row r="38" spans="1:11" ht="11.1" customHeight="1" x14ac:dyDescent="0.2">
      <c r="A38" s="142" t="s">
        <v>261</v>
      </c>
      <c r="B38" s="44" t="s">
        <v>560</v>
      </c>
      <c r="C38" s="261">
        <v>3505.4345980000003</v>
      </c>
      <c r="D38" s="261">
        <v>3901.4289650000005</v>
      </c>
      <c r="E38" s="261">
        <v>2892.5934940000006</v>
      </c>
      <c r="F38" s="258">
        <v>23</v>
      </c>
      <c r="G38" s="258">
        <v>22</v>
      </c>
      <c r="H38" s="258">
        <v>31</v>
      </c>
      <c r="I38" s="19"/>
      <c r="J38" s="19"/>
      <c r="K38" s="19"/>
    </row>
    <row r="39" spans="1:11" ht="11.1" customHeight="1" x14ac:dyDescent="0.2">
      <c r="A39" s="142" t="s">
        <v>267</v>
      </c>
      <c r="B39" s="44" t="s">
        <v>562</v>
      </c>
      <c r="C39" s="261">
        <v>5367.2995120000005</v>
      </c>
      <c r="D39" s="261">
        <v>2605.5353249999998</v>
      </c>
      <c r="E39" s="261">
        <v>2872.3186709999995</v>
      </c>
      <c r="F39" s="258">
        <v>11</v>
      </c>
      <c r="G39" s="258">
        <v>34</v>
      </c>
      <c r="H39" s="258">
        <v>32</v>
      </c>
      <c r="I39" s="19"/>
      <c r="J39" s="19"/>
      <c r="K39" s="19"/>
    </row>
    <row r="40" spans="1:11" ht="21" customHeight="1" x14ac:dyDescent="0.2">
      <c r="A40" s="142" t="s">
        <v>256</v>
      </c>
      <c r="B40" s="44" t="s">
        <v>563</v>
      </c>
      <c r="C40" s="261">
        <v>2141.2099909999997</v>
      </c>
      <c r="D40" s="261">
        <v>1807.2656440000001</v>
      </c>
      <c r="E40" s="261">
        <v>2771.1906390000004</v>
      </c>
      <c r="F40" s="258">
        <v>36</v>
      </c>
      <c r="G40" s="258">
        <v>46</v>
      </c>
      <c r="H40" s="258">
        <v>33</v>
      </c>
      <c r="I40" s="19"/>
      <c r="J40" s="19"/>
      <c r="K40" s="19"/>
    </row>
    <row r="41" spans="1:11" ht="21" customHeight="1" x14ac:dyDescent="0.2">
      <c r="A41" s="142" t="s">
        <v>305</v>
      </c>
      <c r="B41" s="44" t="s">
        <v>582</v>
      </c>
      <c r="C41" s="261">
        <v>1343.0524469999996</v>
      </c>
      <c r="D41" s="261">
        <v>1980.8142990000001</v>
      </c>
      <c r="E41" s="261">
        <v>2482.1712870000001</v>
      </c>
      <c r="F41" s="258">
        <v>60</v>
      </c>
      <c r="G41" s="258">
        <v>42</v>
      </c>
      <c r="H41" s="258">
        <v>34</v>
      </c>
      <c r="I41" s="19"/>
      <c r="J41" s="19"/>
      <c r="K41" s="19"/>
    </row>
    <row r="42" spans="1:11" ht="11.1" customHeight="1" x14ac:dyDescent="0.2">
      <c r="A42" s="142" t="s">
        <v>257</v>
      </c>
      <c r="B42" s="44" t="s">
        <v>567</v>
      </c>
      <c r="C42" s="261">
        <v>1826.7497530000001</v>
      </c>
      <c r="D42" s="261">
        <v>1686.313071</v>
      </c>
      <c r="E42" s="261">
        <v>2462.9500429999998</v>
      </c>
      <c r="F42" s="258">
        <v>49</v>
      </c>
      <c r="G42" s="258">
        <v>53</v>
      </c>
      <c r="H42" s="258">
        <v>35</v>
      </c>
      <c r="I42" s="19"/>
      <c r="J42" s="19"/>
      <c r="K42" s="19"/>
    </row>
    <row r="43" spans="1:11" ht="11.1" customHeight="1" x14ac:dyDescent="0.2">
      <c r="A43" s="142" t="s">
        <v>388</v>
      </c>
      <c r="B43" s="44" t="s">
        <v>622</v>
      </c>
      <c r="C43" s="261">
        <v>974.73502299999996</v>
      </c>
      <c r="D43" s="261">
        <v>472.45196299999998</v>
      </c>
      <c r="E43" s="261">
        <v>2351.7132860000002</v>
      </c>
      <c r="F43" s="258">
        <v>83</v>
      </c>
      <c r="G43" s="258">
        <v>124</v>
      </c>
      <c r="H43" s="258">
        <v>36</v>
      </c>
      <c r="I43" s="19"/>
      <c r="J43" s="19"/>
      <c r="K43" s="19"/>
    </row>
    <row r="44" spans="1:11" ht="21" customHeight="1" x14ac:dyDescent="0.2">
      <c r="A44" s="142" t="s">
        <v>260</v>
      </c>
      <c r="B44" s="44" t="s">
        <v>565</v>
      </c>
      <c r="C44" s="261">
        <v>1746.5566419999998</v>
      </c>
      <c r="D44" s="261">
        <v>2798.7457380000001</v>
      </c>
      <c r="E44" s="261">
        <v>2238.8518090000002</v>
      </c>
      <c r="F44" s="258">
        <v>52</v>
      </c>
      <c r="G44" s="258">
        <v>31</v>
      </c>
      <c r="H44" s="258">
        <v>37</v>
      </c>
      <c r="I44" s="19"/>
      <c r="J44" s="19"/>
      <c r="K44" s="19"/>
    </row>
    <row r="45" spans="1:11" ht="11.1" customHeight="1" x14ac:dyDescent="0.2">
      <c r="A45" s="142" t="s">
        <v>314</v>
      </c>
      <c r="B45" s="44" t="s">
        <v>592</v>
      </c>
      <c r="C45" s="261">
        <v>1483.9815400000002</v>
      </c>
      <c r="D45" s="261">
        <v>1215.98369</v>
      </c>
      <c r="E45" s="261">
        <v>2218.3387899999998</v>
      </c>
      <c r="F45" s="258">
        <v>56</v>
      </c>
      <c r="G45" s="258">
        <v>61</v>
      </c>
      <c r="H45" s="258">
        <v>38</v>
      </c>
      <c r="I45" s="19"/>
      <c r="J45" s="19"/>
      <c r="K45" s="19"/>
    </row>
    <row r="46" spans="1:11" ht="11.1" customHeight="1" x14ac:dyDescent="0.2">
      <c r="A46" s="142" t="s">
        <v>210</v>
      </c>
      <c r="B46" s="44" t="s">
        <v>494</v>
      </c>
      <c r="C46" s="261">
        <v>1864.0314450000003</v>
      </c>
      <c r="D46" s="261">
        <v>1806.8386</v>
      </c>
      <c r="E46" s="261">
        <v>2178.6029090000002</v>
      </c>
      <c r="F46" s="258">
        <v>46</v>
      </c>
      <c r="G46" s="258">
        <v>47</v>
      </c>
      <c r="H46" s="258">
        <v>39</v>
      </c>
      <c r="I46" s="19"/>
      <c r="J46" s="19"/>
      <c r="K46" s="19"/>
    </row>
    <row r="47" spans="1:11" ht="11.1" customHeight="1" x14ac:dyDescent="0.2">
      <c r="A47" s="142" t="s">
        <v>259</v>
      </c>
      <c r="B47" s="44" t="s">
        <v>568</v>
      </c>
      <c r="C47" s="261">
        <v>781.03596500000003</v>
      </c>
      <c r="D47" s="261">
        <v>2520.4472640000004</v>
      </c>
      <c r="E47" s="261">
        <v>2154.8669900000004</v>
      </c>
      <c r="F47" s="258">
        <v>96</v>
      </c>
      <c r="G47" s="258">
        <v>36</v>
      </c>
      <c r="H47" s="258">
        <v>40</v>
      </c>
      <c r="I47" s="19"/>
      <c r="J47" s="19"/>
      <c r="K47" s="19"/>
    </row>
    <row r="48" spans="1:11" ht="21" customHeight="1" x14ac:dyDescent="0.2">
      <c r="A48" s="142" t="s">
        <v>300</v>
      </c>
      <c r="B48" s="44" t="s">
        <v>577</v>
      </c>
      <c r="C48" s="261">
        <v>1150.901777</v>
      </c>
      <c r="D48" s="261">
        <v>1044.3861659999998</v>
      </c>
      <c r="E48" s="261">
        <v>2146.9723730000001</v>
      </c>
      <c r="F48" s="258">
        <v>69</v>
      </c>
      <c r="G48" s="258">
        <v>70</v>
      </c>
      <c r="H48" s="258">
        <v>41</v>
      </c>
      <c r="I48" s="19"/>
      <c r="J48" s="19"/>
      <c r="K48" s="19"/>
    </row>
    <row r="49" spans="1:11" ht="11.1" customHeight="1" x14ac:dyDescent="0.2">
      <c r="A49" s="142" t="s">
        <v>101</v>
      </c>
      <c r="B49" s="44" t="s">
        <v>432</v>
      </c>
      <c r="C49" s="261">
        <v>2513.6641770000001</v>
      </c>
      <c r="D49" s="261">
        <v>1285.0840330000001</v>
      </c>
      <c r="E49" s="261">
        <v>2090.2809090000001</v>
      </c>
      <c r="F49" s="258">
        <v>31</v>
      </c>
      <c r="G49" s="258">
        <v>60</v>
      </c>
      <c r="H49" s="258">
        <v>42</v>
      </c>
      <c r="I49" s="19"/>
      <c r="J49" s="19"/>
      <c r="K49" s="19"/>
    </row>
    <row r="50" spans="1:11" ht="11.1" customHeight="1" x14ac:dyDescent="0.2">
      <c r="A50" s="142" t="s">
        <v>255</v>
      </c>
      <c r="B50" s="44" t="s">
        <v>564</v>
      </c>
      <c r="C50" s="261">
        <v>1604.7189720000001</v>
      </c>
      <c r="D50" s="261">
        <v>927.63827199999992</v>
      </c>
      <c r="E50" s="261">
        <v>2070.3037749999999</v>
      </c>
      <c r="F50" s="258">
        <v>54</v>
      </c>
      <c r="G50" s="258">
        <v>81</v>
      </c>
      <c r="H50" s="258">
        <v>43</v>
      </c>
      <c r="I50" s="19"/>
      <c r="J50" s="19"/>
      <c r="K50" s="19"/>
    </row>
    <row r="51" spans="1:11" ht="11.1" customHeight="1" x14ac:dyDescent="0.2">
      <c r="A51" s="142" t="s">
        <v>292</v>
      </c>
      <c r="B51" s="44" t="s">
        <v>570</v>
      </c>
      <c r="C51" s="261">
        <v>3299.251291</v>
      </c>
      <c r="D51" s="261">
        <v>2130.1588729999999</v>
      </c>
      <c r="E51" s="261">
        <v>1993.118614</v>
      </c>
      <c r="F51" s="258">
        <v>24</v>
      </c>
      <c r="G51" s="258">
        <v>41</v>
      </c>
      <c r="H51" s="258">
        <v>44</v>
      </c>
      <c r="I51" s="19"/>
      <c r="J51" s="19"/>
      <c r="K51" s="19"/>
    </row>
    <row r="52" spans="1:11" ht="11.1" customHeight="1" x14ac:dyDescent="0.2">
      <c r="A52" s="142" t="s">
        <v>161</v>
      </c>
      <c r="B52" s="44" t="s">
        <v>467</v>
      </c>
      <c r="C52" s="261">
        <v>1843.8091529999999</v>
      </c>
      <c r="D52" s="261">
        <v>2676.0175219999996</v>
      </c>
      <c r="E52" s="261">
        <v>1988.3739100000003</v>
      </c>
      <c r="F52" s="258">
        <v>48</v>
      </c>
      <c r="G52" s="258">
        <v>33</v>
      </c>
      <c r="H52" s="258">
        <v>45</v>
      </c>
      <c r="I52" s="19"/>
      <c r="J52" s="19"/>
      <c r="K52" s="19"/>
    </row>
    <row r="53" spans="1:11" ht="11.1" customHeight="1" x14ac:dyDescent="0.2">
      <c r="A53" s="142" t="s">
        <v>247</v>
      </c>
      <c r="B53" s="44" t="s">
        <v>556</v>
      </c>
      <c r="C53" s="261">
        <v>1860.5637800000002</v>
      </c>
      <c r="D53" s="261">
        <v>1951.3913499999999</v>
      </c>
      <c r="E53" s="261">
        <v>1944.8354999999999</v>
      </c>
      <c r="F53" s="258">
        <v>47</v>
      </c>
      <c r="G53" s="258">
        <v>43</v>
      </c>
      <c r="H53" s="258">
        <v>46</v>
      </c>
      <c r="I53" s="19"/>
      <c r="J53" s="19"/>
      <c r="K53" s="19"/>
    </row>
    <row r="54" spans="1:11" ht="11.1" customHeight="1" x14ac:dyDescent="0.2">
      <c r="A54" s="142" t="s">
        <v>348</v>
      </c>
      <c r="B54" s="44" t="s">
        <v>529</v>
      </c>
      <c r="C54" s="261">
        <v>388.45519599999989</v>
      </c>
      <c r="D54" s="261">
        <v>826.84410400000002</v>
      </c>
      <c r="E54" s="261">
        <v>1937.0796130000003</v>
      </c>
      <c r="F54" s="258">
        <v>134</v>
      </c>
      <c r="G54" s="258">
        <v>90</v>
      </c>
      <c r="H54" s="258">
        <v>47</v>
      </c>
      <c r="I54" s="19"/>
      <c r="J54" s="19"/>
      <c r="K54" s="19"/>
    </row>
    <row r="55" spans="1:11" ht="11.1" customHeight="1" x14ac:dyDescent="0.2">
      <c r="A55" s="142" t="s">
        <v>263</v>
      </c>
      <c r="B55" s="44" t="s">
        <v>571</v>
      </c>
      <c r="C55" s="261">
        <v>774.60893999999996</v>
      </c>
      <c r="D55" s="261">
        <v>900.76919999999996</v>
      </c>
      <c r="E55" s="261">
        <v>1893.1897899999999</v>
      </c>
      <c r="F55" s="258">
        <v>98</v>
      </c>
      <c r="G55" s="258">
        <v>85</v>
      </c>
      <c r="H55" s="258">
        <v>48</v>
      </c>
      <c r="I55" s="19"/>
      <c r="J55" s="19"/>
      <c r="K55" s="19"/>
    </row>
    <row r="56" spans="1:11" ht="21" customHeight="1" x14ac:dyDescent="0.2">
      <c r="A56" s="142" t="s">
        <v>327</v>
      </c>
      <c r="B56" s="44" t="s">
        <v>623</v>
      </c>
      <c r="C56" s="261">
        <v>2066.194927</v>
      </c>
      <c r="D56" s="261">
        <v>1736.0580929999999</v>
      </c>
      <c r="E56" s="261">
        <v>1787.3873959999999</v>
      </c>
      <c r="F56" s="258">
        <v>40</v>
      </c>
      <c r="G56" s="258">
        <v>49</v>
      </c>
      <c r="H56" s="258">
        <v>49</v>
      </c>
      <c r="I56" s="19"/>
      <c r="J56" s="19"/>
      <c r="K56" s="19"/>
    </row>
    <row r="57" spans="1:11" x14ac:dyDescent="0.2">
      <c r="A57" s="75"/>
      <c r="B57" s="76"/>
      <c r="C57" s="77"/>
      <c r="D57" s="77"/>
      <c r="E57" s="77"/>
      <c r="F57" s="77"/>
      <c r="G57" s="77"/>
      <c r="H57" s="74" t="s">
        <v>37</v>
      </c>
      <c r="I57" s="19"/>
      <c r="J57" s="19"/>
      <c r="K57" s="19"/>
    </row>
    <row r="58" spans="1:11" x14ac:dyDescent="0.2">
      <c r="A58" s="310" t="s">
        <v>2</v>
      </c>
      <c r="B58" s="310"/>
      <c r="C58" s="310"/>
      <c r="D58" s="310"/>
      <c r="E58" s="310"/>
      <c r="F58" s="310"/>
      <c r="G58" s="73"/>
      <c r="H58" s="73"/>
      <c r="I58" s="19"/>
      <c r="J58" s="19"/>
      <c r="K58" s="19"/>
    </row>
    <row r="59" spans="1:11" x14ac:dyDescent="0.2">
      <c r="A59" s="313" t="s">
        <v>29</v>
      </c>
      <c r="B59" s="316" t="s">
        <v>30</v>
      </c>
      <c r="C59" s="303" t="s">
        <v>75</v>
      </c>
      <c r="D59" s="303"/>
      <c r="E59" s="303"/>
      <c r="F59" s="303" t="s">
        <v>28</v>
      </c>
      <c r="G59" s="303"/>
      <c r="H59" s="303"/>
      <c r="I59" s="19"/>
      <c r="J59" s="19"/>
      <c r="K59" s="19"/>
    </row>
    <row r="60" spans="1:11" ht="11.85" customHeight="1" x14ac:dyDescent="0.2">
      <c r="A60" s="314"/>
      <c r="B60" s="317"/>
      <c r="C60" s="311" t="s">
        <v>339</v>
      </c>
      <c r="D60" s="311" t="s">
        <v>350</v>
      </c>
      <c r="E60" s="311" t="s">
        <v>399</v>
      </c>
      <c r="F60" s="311" t="s">
        <v>339</v>
      </c>
      <c r="G60" s="311" t="s">
        <v>350</v>
      </c>
      <c r="H60" s="311" t="s">
        <v>399</v>
      </c>
      <c r="I60" s="19"/>
      <c r="J60" s="19"/>
      <c r="K60" s="19"/>
    </row>
    <row r="61" spans="1:11" x14ac:dyDescent="0.2">
      <c r="A61" s="315"/>
      <c r="B61" s="318"/>
      <c r="C61" s="312"/>
      <c r="D61" s="312"/>
      <c r="E61" s="312"/>
      <c r="F61" s="312"/>
      <c r="G61" s="312"/>
      <c r="H61" s="312"/>
      <c r="I61" s="19"/>
      <c r="J61" s="19"/>
      <c r="K61" s="19"/>
    </row>
    <row r="62" spans="1:11" ht="3" customHeight="1" x14ac:dyDescent="0.2">
      <c r="A62" s="153"/>
      <c r="B62" s="154"/>
      <c r="C62" s="155"/>
      <c r="D62" s="155"/>
      <c r="E62" s="155"/>
      <c r="F62" s="155"/>
      <c r="G62" s="155"/>
      <c r="H62" s="155"/>
      <c r="I62" s="19"/>
      <c r="J62" s="19"/>
      <c r="K62" s="19"/>
    </row>
    <row r="63" spans="1:11" ht="11.1" customHeight="1" x14ac:dyDescent="0.2">
      <c r="A63" s="142" t="s">
        <v>297</v>
      </c>
      <c r="B63" s="44" t="s">
        <v>498</v>
      </c>
      <c r="C63" s="261">
        <v>248.161295</v>
      </c>
      <c r="D63" s="261">
        <v>326.45435199999997</v>
      </c>
      <c r="E63" s="261">
        <v>1775.7127390000001</v>
      </c>
      <c r="F63" s="258">
        <v>167</v>
      </c>
      <c r="G63" s="258">
        <v>152</v>
      </c>
      <c r="H63" s="258">
        <v>50</v>
      </c>
      <c r="I63" s="19"/>
      <c r="J63" s="19"/>
      <c r="K63" s="19"/>
    </row>
    <row r="64" spans="1:11" ht="11.1" customHeight="1" x14ac:dyDescent="0.2">
      <c r="A64" s="142" t="s">
        <v>340</v>
      </c>
      <c r="B64" s="44" t="s">
        <v>526</v>
      </c>
      <c r="C64" s="261">
        <v>1116.9847550000002</v>
      </c>
      <c r="D64" s="261">
        <v>1692.7134789999998</v>
      </c>
      <c r="E64" s="261">
        <v>1775.2997139999998</v>
      </c>
      <c r="F64" s="258">
        <v>71</v>
      </c>
      <c r="G64" s="258">
        <v>52</v>
      </c>
      <c r="H64" s="258">
        <v>51</v>
      </c>
      <c r="I64" s="19"/>
      <c r="J64" s="19"/>
      <c r="K64" s="19"/>
    </row>
    <row r="65" spans="1:11" ht="11.1" customHeight="1" x14ac:dyDescent="0.2">
      <c r="A65" s="142" t="s">
        <v>264</v>
      </c>
      <c r="B65" s="44" t="s">
        <v>569</v>
      </c>
      <c r="C65" s="261">
        <v>2054.824302</v>
      </c>
      <c r="D65" s="261">
        <v>1924.216277</v>
      </c>
      <c r="E65" s="261">
        <v>1768.1049519999997</v>
      </c>
      <c r="F65" s="258">
        <v>41</v>
      </c>
      <c r="G65" s="258">
        <v>44</v>
      </c>
      <c r="H65" s="258">
        <v>52</v>
      </c>
      <c r="I65" s="19"/>
      <c r="J65" s="19"/>
      <c r="K65" s="19"/>
    </row>
    <row r="66" spans="1:11" ht="11.1" customHeight="1" x14ac:dyDescent="0.2">
      <c r="A66" s="142" t="s">
        <v>298</v>
      </c>
      <c r="B66" s="44" t="s">
        <v>581</v>
      </c>
      <c r="C66" s="261">
        <v>1238.581502</v>
      </c>
      <c r="D66" s="261">
        <v>1565.808035</v>
      </c>
      <c r="E66" s="261">
        <v>1748.6962489999999</v>
      </c>
      <c r="F66" s="258">
        <v>63</v>
      </c>
      <c r="G66" s="258">
        <v>55</v>
      </c>
      <c r="H66" s="258">
        <v>53</v>
      </c>
      <c r="I66" s="19"/>
      <c r="J66" s="19"/>
      <c r="K66" s="19"/>
    </row>
    <row r="67" spans="1:11" ht="21" customHeight="1" x14ac:dyDescent="0.2">
      <c r="A67" s="142" t="s">
        <v>333</v>
      </c>
      <c r="B67" s="44" t="s">
        <v>602</v>
      </c>
      <c r="C67" s="261">
        <v>1327.349195</v>
      </c>
      <c r="D67" s="261">
        <v>1526.2205589999996</v>
      </c>
      <c r="E67" s="261">
        <v>1693.9059989999998</v>
      </c>
      <c r="F67" s="258">
        <v>62</v>
      </c>
      <c r="G67" s="258">
        <v>57</v>
      </c>
      <c r="H67" s="258">
        <v>54</v>
      </c>
      <c r="I67" s="19"/>
      <c r="J67" s="19"/>
      <c r="K67" s="19"/>
    </row>
    <row r="68" spans="1:11" ht="11.1" customHeight="1" x14ac:dyDescent="0.2">
      <c r="A68" s="142" t="s">
        <v>258</v>
      </c>
      <c r="B68" s="44" t="s">
        <v>566</v>
      </c>
      <c r="C68" s="261">
        <v>2767.0785729999993</v>
      </c>
      <c r="D68" s="261">
        <v>2203.8262669999999</v>
      </c>
      <c r="E68" s="261">
        <v>1589.2666739999997</v>
      </c>
      <c r="F68" s="258">
        <v>30</v>
      </c>
      <c r="G68" s="258">
        <v>39</v>
      </c>
      <c r="H68" s="258">
        <v>55</v>
      </c>
      <c r="I68" s="19"/>
      <c r="J68" s="19"/>
      <c r="K68" s="19"/>
    </row>
    <row r="69" spans="1:11" ht="11.1" customHeight="1" x14ac:dyDescent="0.2">
      <c r="A69" s="142" t="s">
        <v>311</v>
      </c>
      <c r="B69" s="44" t="s">
        <v>583</v>
      </c>
      <c r="C69" s="261">
        <v>1092.6898900000001</v>
      </c>
      <c r="D69" s="261">
        <v>532.21639299999993</v>
      </c>
      <c r="E69" s="261">
        <v>1516.684411</v>
      </c>
      <c r="F69" s="258">
        <v>74</v>
      </c>
      <c r="G69" s="258">
        <v>116</v>
      </c>
      <c r="H69" s="258">
        <v>56</v>
      </c>
      <c r="I69" s="19"/>
      <c r="J69" s="19"/>
      <c r="K69" s="19"/>
    </row>
    <row r="70" spans="1:11" ht="11.1" customHeight="1" x14ac:dyDescent="0.2">
      <c r="A70" s="142" t="s">
        <v>294</v>
      </c>
      <c r="B70" s="44" t="s">
        <v>580</v>
      </c>
      <c r="C70" s="261">
        <v>2087.2885740000002</v>
      </c>
      <c r="D70" s="261">
        <v>587.03847899999994</v>
      </c>
      <c r="E70" s="261">
        <v>1500.213231</v>
      </c>
      <c r="F70" s="258">
        <v>39</v>
      </c>
      <c r="G70" s="258">
        <v>114</v>
      </c>
      <c r="H70" s="258">
        <v>57</v>
      </c>
      <c r="I70" s="19"/>
      <c r="J70" s="19"/>
      <c r="K70" s="19"/>
    </row>
    <row r="71" spans="1:11" ht="11.1" customHeight="1" x14ac:dyDescent="0.2">
      <c r="A71" s="142" t="s">
        <v>369</v>
      </c>
      <c r="B71" s="44" t="s">
        <v>501</v>
      </c>
      <c r="C71" s="261">
        <v>1147.7571069999999</v>
      </c>
      <c r="D71" s="261">
        <v>502.10726</v>
      </c>
      <c r="E71" s="261">
        <v>1487.0444510000002</v>
      </c>
      <c r="F71" s="258">
        <v>70</v>
      </c>
      <c r="G71" s="258">
        <v>119</v>
      </c>
      <c r="H71" s="258">
        <v>58</v>
      </c>
      <c r="I71" s="19"/>
      <c r="J71" s="19"/>
      <c r="K71" s="19"/>
    </row>
    <row r="72" spans="1:11" ht="21" customHeight="1" x14ac:dyDescent="0.2">
      <c r="A72" s="142" t="s">
        <v>295</v>
      </c>
      <c r="B72" s="44" t="s">
        <v>579</v>
      </c>
      <c r="C72" s="261">
        <v>1011.0776370000001</v>
      </c>
      <c r="D72" s="261">
        <v>356.6359799999999</v>
      </c>
      <c r="E72" s="261">
        <v>1466.6804770000001</v>
      </c>
      <c r="F72" s="258">
        <v>80</v>
      </c>
      <c r="G72" s="258">
        <v>148</v>
      </c>
      <c r="H72" s="258">
        <v>59</v>
      </c>
      <c r="I72" s="19"/>
      <c r="J72" s="19"/>
      <c r="K72" s="19"/>
    </row>
    <row r="73" spans="1:11" ht="11.1" customHeight="1" x14ac:dyDescent="0.2">
      <c r="A73" s="142" t="s">
        <v>319</v>
      </c>
      <c r="B73" s="44" t="s">
        <v>616</v>
      </c>
      <c r="C73" s="261">
        <v>921.27468999999996</v>
      </c>
      <c r="D73" s="261">
        <v>778.31055700000002</v>
      </c>
      <c r="E73" s="261">
        <v>1449.4816900000001</v>
      </c>
      <c r="F73" s="258">
        <v>86</v>
      </c>
      <c r="G73" s="258">
        <v>94</v>
      </c>
      <c r="H73" s="258">
        <v>60</v>
      </c>
      <c r="I73" s="19"/>
      <c r="J73" s="19"/>
      <c r="K73" s="19"/>
    </row>
    <row r="74" spans="1:11" ht="11.1" customHeight="1" x14ac:dyDescent="0.2">
      <c r="A74" s="142" t="s">
        <v>317</v>
      </c>
      <c r="B74" s="44" t="s">
        <v>605</v>
      </c>
      <c r="C74" s="261">
        <v>1686.3133740000001</v>
      </c>
      <c r="D74" s="261">
        <v>1146.1087670000002</v>
      </c>
      <c r="E74" s="261">
        <v>1439.1061099999997</v>
      </c>
      <c r="F74" s="258">
        <v>53</v>
      </c>
      <c r="G74" s="258">
        <v>67</v>
      </c>
      <c r="H74" s="258">
        <v>61</v>
      </c>
      <c r="I74" s="19"/>
      <c r="J74" s="19"/>
      <c r="K74" s="19"/>
    </row>
    <row r="75" spans="1:11" ht="11.1" customHeight="1" x14ac:dyDescent="0.2">
      <c r="A75" s="142" t="s">
        <v>296</v>
      </c>
      <c r="B75" s="44" t="s">
        <v>578</v>
      </c>
      <c r="C75" s="261">
        <v>1094.0862870000003</v>
      </c>
      <c r="D75" s="261">
        <v>1325.5232109999999</v>
      </c>
      <c r="E75" s="261">
        <v>1415.4934049999999</v>
      </c>
      <c r="F75" s="258">
        <v>73</v>
      </c>
      <c r="G75" s="258">
        <v>59</v>
      </c>
      <c r="H75" s="258">
        <v>62</v>
      </c>
      <c r="I75" s="19"/>
      <c r="J75" s="19"/>
      <c r="K75" s="19"/>
    </row>
    <row r="76" spans="1:11" ht="11.1" customHeight="1" x14ac:dyDescent="0.2">
      <c r="A76" s="142" t="s">
        <v>322</v>
      </c>
      <c r="B76" s="44" t="s">
        <v>624</v>
      </c>
      <c r="C76" s="261">
        <v>1006.0342760000001</v>
      </c>
      <c r="D76" s="261">
        <v>813.66052300000013</v>
      </c>
      <c r="E76" s="261">
        <v>1337.9427249999999</v>
      </c>
      <c r="F76" s="258">
        <v>81</v>
      </c>
      <c r="G76" s="258">
        <v>92</v>
      </c>
      <c r="H76" s="258">
        <v>63</v>
      </c>
      <c r="I76" s="19"/>
      <c r="J76" s="19"/>
      <c r="K76" s="19"/>
    </row>
    <row r="77" spans="1:11" ht="11.1" customHeight="1" x14ac:dyDescent="0.2">
      <c r="A77" s="142" t="s">
        <v>392</v>
      </c>
      <c r="B77" s="44" t="s">
        <v>590</v>
      </c>
      <c r="C77" s="261">
        <v>355.425094</v>
      </c>
      <c r="D77" s="261">
        <v>121.9</v>
      </c>
      <c r="E77" s="261">
        <v>1324.9079799999997</v>
      </c>
      <c r="F77" s="258">
        <v>142</v>
      </c>
      <c r="G77" s="258">
        <v>225</v>
      </c>
      <c r="H77" s="258">
        <v>64</v>
      </c>
      <c r="I77" s="19"/>
      <c r="J77" s="19"/>
      <c r="K77" s="19"/>
    </row>
    <row r="78" spans="1:11" ht="11.1" customHeight="1" x14ac:dyDescent="0.2">
      <c r="A78" s="142" t="s">
        <v>164</v>
      </c>
      <c r="B78" s="44" t="s">
        <v>536</v>
      </c>
      <c r="C78" s="261">
        <v>1014.854137</v>
      </c>
      <c r="D78" s="261">
        <v>674.59174700000005</v>
      </c>
      <c r="E78" s="261">
        <v>1307.8090739999996</v>
      </c>
      <c r="F78" s="258">
        <v>79</v>
      </c>
      <c r="G78" s="258">
        <v>104</v>
      </c>
      <c r="H78" s="258">
        <v>65</v>
      </c>
      <c r="I78" s="19"/>
      <c r="J78" s="19"/>
      <c r="K78" s="19"/>
    </row>
    <row r="79" spans="1:11" ht="11.1" customHeight="1" x14ac:dyDescent="0.2">
      <c r="A79" s="142" t="s">
        <v>281</v>
      </c>
      <c r="B79" s="44" t="s">
        <v>535</v>
      </c>
      <c r="C79" s="261">
        <v>1019.8292629999999</v>
      </c>
      <c r="D79" s="261">
        <v>1807.7770829999999</v>
      </c>
      <c r="E79" s="261">
        <v>1306.121776</v>
      </c>
      <c r="F79" s="258">
        <v>78</v>
      </c>
      <c r="G79" s="258">
        <v>45</v>
      </c>
      <c r="H79" s="258">
        <v>66</v>
      </c>
      <c r="I79" s="19"/>
      <c r="J79" s="19"/>
      <c r="K79" s="19"/>
    </row>
    <row r="80" spans="1:11" ht="11.1" customHeight="1" x14ac:dyDescent="0.2">
      <c r="A80" s="142" t="s">
        <v>324</v>
      </c>
      <c r="B80" s="44" t="s">
        <v>625</v>
      </c>
      <c r="C80" s="261">
        <v>964.41246100000001</v>
      </c>
      <c r="D80" s="261">
        <v>931.09684300000004</v>
      </c>
      <c r="E80" s="261">
        <v>1221.1480800000002</v>
      </c>
      <c r="F80" s="258">
        <v>84</v>
      </c>
      <c r="G80" s="258">
        <v>80</v>
      </c>
      <c r="H80" s="258">
        <v>67</v>
      </c>
      <c r="I80" s="19"/>
      <c r="J80" s="19"/>
      <c r="K80" s="19"/>
    </row>
    <row r="81" spans="1:11" ht="11.1" customHeight="1" x14ac:dyDescent="0.2">
      <c r="A81" s="142" t="s">
        <v>334</v>
      </c>
      <c r="B81" s="44" t="s">
        <v>617</v>
      </c>
      <c r="C81" s="261">
        <v>1752.0330800000002</v>
      </c>
      <c r="D81" s="261">
        <v>2842.6071280000001</v>
      </c>
      <c r="E81" s="261">
        <v>1194.7139769999999</v>
      </c>
      <c r="F81" s="258">
        <v>51</v>
      </c>
      <c r="G81" s="258">
        <v>29</v>
      </c>
      <c r="H81" s="258">
        <v>68</v>
      </c>
      <c r="I81" s="19"/>
      <c r="J81" s="19"/>
      <c r="K81" s="19"/>
    </row>
    <row r="82" spans="1:11" ht="11.1" customHeight="1" x14ac:dyDescent="0.2">
      <c r="A82" s="142" t="s">
        <v>312</v>
      </c>
      <c r="B82" s="44" t="s">
        <v>606</v>
      </c>
      <c r="C82" s="261">
        <v>1347.9706329999997</v>
      </c>
      <c r="D82" s="261">
        <v>712.03163600000005</v>
      </c>
      <c r="E82" s="261">
        <v>1176.6497770000001</v>
      </c>
      <c r="F82" s="258">
        <v>59</v>
      </c>
      <c r="G82" s="258">
        <v>98</v>
      </c>
      <c r="H82" s="258">
        <v>69</v>
      </c>
      <c r="I82" s="19"/>
      <c r="J82" s="19"/>
      <c r="K82" s="19"/>
    </row>
    <row r="83" spans="1:11" ht="11.1" customHeight="1" x14ac:dyDescent="0.2">
      <c r="A83" s="142" t="s">
        <v>331</v>
      </c>
      <c r="B83" s="44" t="s">
        <v>576</v>
      </c>
      <c r="C83" s="261">
        <v>652.31663800000001</v>
      </c>
      <c r="D83" s="261">
        <v>613.58026299999995</v>
      </c>
      <c r="E83" s="261">
        <v>1173.1196009999999</v>
      </c>
      <c r="F83" s="258">
        <v>109</v>
      </c>
      <c r="G83" s="258">
        <v>111</v>
      </c>
      <c r="H83" s="258">
        <v>70</v>
      </c>
      <c r="I83" s="19"/>
      <c r="J83" s="19"/>
      <c r="K83" s="19"/>
    </row>
    <row r="84" spans="1:11" ht="11.1" customHeight="1" x14ac:dyDescent="0.2">
      <c r="A84" s="142" t="s">
        <v>332</v>
      </c>
      <c r="B84" s="44" t="s">
        <v>596</v>
      </c>
      <c r="C84" s="261">
        <v>749.77923900000008</v>
      </c>
      <c r="D84" s="261">
        <v>1155.50496</v>
      </c>
      <c r="E84" s="261">
        <v>1158.385174</v>
      </c>
      <c r="F84" s="258">
        <v>100</v>
      </c>
      <c r="G84" s="258">
        <v>66</v>
      </c>
      <c r="H84" s="258">
        <v>71</v>
      </c>
      <c r="I84" s="19"/>
      <c r="J84" s="19"/>
      <c r="K84" s="19"/>
    </row>
    <row r="85" spans="1:11" ht="11.1" customHeight="1" x14ac:dyDescent="0.2">
      <c r="A85" s="142" t="s">
        <v>302</v>
      </c>
      <c r="B85" s="44" t="s">
        <v>604</v>
      </c>
      <c r="C85" s="261">
        <v>1810.531248</v>
      </c>
      <c r="D85" s="261">
        <v>1730.774958</v>
      </c>
      <c r="E85" s="261">
        <v>1157.2597039999998</v>
      </c>
      <c r="F85" s="258">
        <v>50</v>
      </c>
      <c r="G85" s="258">
        <v>50</v>
      </c>
      <c r="H85" s="258">
        <v>72</v>
      </c>
      <c r="I85" s="19"/>
      <c r="J85" s="19"/>
      <c r="K85" s="19"/>
    </row>
    <row r="86" spans="1:11" ht="11.1" customHeight="1" x14ac:dyDescent="0.2">
      <c r="A86" s="142" t="s">
        <v>323</v>
      </c>
      <c r="B86" s="44" t="s">
        <v>626</v>
      </c>
      <c r="C86" s="261">
        <v>1546.82113</v>
      </c>
      <c r="D86" s="261">
        <v>2833.865151</v>
      </c>
      <c r="E86" s="261">
        <v>1150.380666</v>
      </c>
      <c r="F86" s="258">
        <v>55</v>
      </c>
      <c r="G86" s="258">
        <v>30</v>
      </c>
      <c r="H86" s="258">
        <v>73</v>
      </c>
      <c r="I86" s="19"/>
      <c r="J86" s="19"/>
      <c r="K86" s="19"/>
    </row>
    <row r="87" spans="1:11" ht="11.1" customHeight="1" x14ac:dyDescent="0.2">
      <c r="A87" s="142" t="s">
        <v>316</v>
      </c>
      <c r="B87" s="44" t="s">
        <v>599</v>
      </c>
      <c r="C87" s="261">
        <v>1170.224064</v>
      </c>
      <c r="D87" s="261">
        <v>979.84764500000006</v>
      </c>
      <c r="E87" s="261">
        <v>1135.5286289999999</v>
      </c>
      <c r="F87" s="258">
        <v>67</v>
      </c>
      <c r="G87" s="258">
        <v>72</v>
      </c>
      <c r="H87" s="258">
        <v>74</v>
      </c>
      <c r="I87" s="19"/>
      <c r="J87" s="19"/>
      <c r="K87" s="19"/>
    </row>
    <row r="88" spans="1:11" ht="11.1" customHeight="1" x14ac:dyDescent="0.2">
      <c r="A88" s="142" t="s">
        <v>131</v>
      </c>
      <c r="B88" s="44" t="s">
        <v>438</v>
      </c>
      <c r="C88" s="261">
        <v>2805.6278790000001</v>
      </c>
      <c r="D88" s="261">
        <v>1165.2004849999996</v>
      </c>
      <c r="E88" s="261">
        <v>1123.6888650000001</v>
      </c>
      <c r="F88" s="258">
        <v>29</v>
      </c>
      <c r="G88" s="258">
        <v>64</v>
      </c>
      <c r="H88" s="258">
        <v>75</v>
      </c>
      <c r="I88" s="19"/>
      <c r="J88" s="19"/>
      <c r="K88" s="19"/>
    </row>
    <row r="89" spans="1:11" ht="11.1" customHeight="1" x14ac:dyDescent="0.2">
      <c r="A89" s="142" t="s">
        <v>320</v>
      </c>
      <c r="B89" s="44" t="s">
        <v>612</v>
      </c>
      <c r="C89" s="261">
        <v>1082.060328</v>
      </c>
      <c r="D89" s="261">
        <v>966.86818400000004</v>
      </c>
      <c r="E89" s="261">
        <v>1114.8943990000002</v>
      </c>
      <c r="F89" s="258">
        <v>75</v>
      </c>
      <c r="G89" s="258">
        <v>76</v>
      </c>
      <c r="H89" s="258">
        <v>76</v>
      </c>
      <c r="I89" s="19"/>
      <c r="J89" s="19"/>
      <c r="K89" s="19"/>
    </row>
    <row r="90" spans="1:11" ht="11.1" customHeight="1" x14ac:dyDescent="0.2">
      <c r="A90" s="142" t="s">
        <v>321</v>
      </c>
      <c r="B90" s="44" t="s">
        <v>627</v>
      </c>
      <c r="C90" s="261">
        <v>2237.7083789999997</v>
      </c>
      <c r="D90" s="261">
        <v>951.65776100000005</v>
      </c>
      <c r="E90" s="261">
        <v>1093.3503369999999</v>
      </c>
      <c r="F90" s="258">
        <v>35</v>
      </c>
      <c r="G90" s="258">
        <v>78</v>
      </c>
      <c r="H90" s="258">
        <v>77</v>
      </c>
      <c r="I90" s="19"/>
      <c r="J90" s="19"/>
      <c r="K90" s="19"/>
    </row>
    <row r="91" spans="1:11" ht="11.1" customHeight="1" x14ac:dyDescent="0.2">
      <c r="A91" s="142" t="s">
        <v>337</v>
      </c>
      <c r="B91" s="44" t="s">
        <v>597</v>
      </c>
      <c r="C91" s="261">
        <v>804.34652499999993</v>
      </c>
      <c r="D91" s="261">
        <v>911.15018499999985</v>
      </c>
      <c r="E91" s="261">
        <v>1070.3490109999998</v>
      </c>
      <c r="F91" s="258">
        <v>91</v>
      </c>
      <c r="G91" s="258">
        <v>84</v>
      </c>
      <c r="H91" s="258">
        <v>78</v>
      </c>
      <c r="I91" s="19"/>
      <c r="J91" s="19"/>
      <c r="K91" s="19"/>
    </row>
    <row r="92" spans="1:11" ht="11.1" customHeight="1" x14ac:dyDescent="0.2">
      <c r="A92" s="142" t="s">
        <v>326</v>
      </c>
      <c r="B92" s="44" t="s">
        <v>628</v>
      </c>
      <c r="C92" s="261">
        <v>2005.8023229999999</v>
      </c>
      <c r="D92" s="261">
        <v>1635.4243849999998</v>
      </c>
      <c r="E92" s="261">
        <v>1056.7369390000001</v>
      </c>
      <c r="F92" s="258">
        <v>43</v>
      </c>
      <c r="G92" s="258">
        <v>54</v>
      </c>
      <c r="H92" s="258">
        <v>79</v>
      </c>
      <c r="I92" s="19"/>
      <c r="J92" s="19"/>
      <c r="K92" s="19"/>
    </row>
    <row r="93" spans="1:11" ht="11.1" customHeight="1" x14ac:dyDescent="0.2">
      <c r="A93" s="142" t="s">
        <v>303</v>
      </c>
      <c r="B93" s="44" t="s">
        <v>588</v>
      </c>
      <c r="C93" s="261">
        <v>902.88073800000006</v>
      </c>
      <c r="D93" s="261">
        <v>818.02807900000005</v>
      </c>
      <c r="E93" s="261">
        <v>1032.9545860000001</v>
      </c>
      <c r="F93" s="258">
        <v>87</v>
      </c>
      <c r="G93" s="258">
        <v>91</v>
      </c>
      <c r="H93" s="258">
        <v>80</v>
      </c>
      <c r="I93" s="19"/>
      <c r="J93" s="19"/>
      <c r="K93" s="19"/>
    </row>
    <row r="94" spans="1:11" ht="11.1" customHeight="1" x14ac:dyDescent="0.2">
      <c r="A94" s="142" t="s">
        <v>268</v>
      </c>
      <c r="B94" s="44" t="s">
        <v>572</v>
      </c>
      <c r="C94" s="261">
        <v>2122.8457549999994</v>
      </c>
      <c r="D94" s="261">
        <v>1498.9650570000001</v>
      </c>
      <c r="E94" s="261">
        <v>1001.410711</v>
      </c>
      <c r="F94" s="258">
        <v>38</v>
      </c>
      <c r="G94" s="258">
        <v>58</v>
      </c>
      <c r="H94" s="258">
        <v>81</v>
      </c>
      <c r="I94" s="19"/>
      <c r="J94" s="19"/>
      <c r="K94" s="19"/>
    </row>
    <row r="95" spans="1:11" ht="11.1" customHeight="1" x14ac:dyDescent="0.2">
      <c r="A95" s="142" t="s">
        <v>361</v>
      </c>
      <c r="B95" s="44" t="s">
        <v>629</v>
      </c>
      <c r="C95" s="261">
        <v>338.964473</v>
      </c>
      <c r="D95" s="261">
        <v>1210.0413150000002</v>
      </c>
      <c r="E95" s="261">
        <v>905.43815000000006</v>
      </c>
      <c r="F95" s="258">
        <v>146</v>
      </c>
      <c r="G95" s="258">
        <v>62</v>
      </c>
      <c r="H95" s="258">
        <v>82</v>
      </c>
      <c r="I95" s="19"/>
      <c r="J95" s="19"/>
      <c r="K95" s="19"/>
    </row>
    <row r="96" spans="1:11" ht="11.1" customHeight="1" x14ac:dyDescent="0.2">
      <c r="A96" s="142" t="s">
        <v>275</v>
      </c>
      <c r="B96" s="44" t="s">
        <v>512</v>
      </c>
      <c r="C96" s="261">
        <v>1370.6018589999999</v>
      </c>
      <c r="D96" s="261">
        <v>681.85308900000007</v>
      </c>
      <c r="E96" s="261">
        <v>874.54575499999987</v>
      </c>
      <c r="F96" s="258">
        <v>58</v>
      </c>
      <c r="G96" s="258">
        <v>103</v>
      </c>
      <c r="H96" s="258">
        <v>83</v>
      </c>
      <c r="I96" s="19"/>
      <c r="J96" s="19"/>
      <c r="K96" s="19"/>
    </row>
    <row r="97" spans="1:11" ht="11.1" customHeight="1" x14ac:dyDescent="0.2">
      <c r="A97" s="142" t="s">
        <v>360</v>
      </c>
      <c r="B97" s="44" t="s">
        <v>593</v>
      </c>
      <c r="C97" s="261">
        <v>201.93769000000003</v>
      </c>
      <c r="D97" s="261">
        <v>926.09761999999989</v>
      </c>
      <c r="E97" s="261">
        <v>870.0245500000002</v>
      </c>
      <c r="F97" s="258">
        <v>191</v>
      </c>
      <c r="G97" s="258">
        <v>82</v>
      </c>
      <c r="H97" s="258">
        <v>84</v>
      </c>
      <c r="I97" s="19"/>
      <c r="J97" s="19"/>
      <c r="K97" s="19"/>
    </row>
    <row r="98" spans="1:11" ht="11.1" customHeight="1" x14ac:dyDescent="0.2">
      <c r="A98" s="142" t="s">
        <v>211</v>
      </c>
      <c r="B98" s="44" t="s">
        <v>619</v>
      </c>
      <c r="C98" s="261">
        <v>2133.6892469999989</v>
      </c>
      <c r="D98" s="261">
        <v>956.42312600000025</v>
      </c>
      <c r="E98" s="261">
        <v>867.58308299999976</v>
      </c>
      <c r="F98" s="258">
        <v>37</v>
      </c>
      <c r="G98" s="258">
        <v>77</v>
      </c>
      <c r="H98" s="258">
        <v>85</v>
      </c>
      <c r="I98" s="19"/>
      <c r="J98" s="19"/>
      <c r="K98" s="19"/>
    </row>
    <row r="99" spans="1:11" ht="11.1" customHeight="1" x14ac:dyDescent="0.2">
      <c r="A99" s="142" t="s">
        <v>136</v>
      </c>
      <c r="B99" s="44" t="s">
        <v>444</v>
      </c>
      <c r="C99" s="261">
        <v>1107.6117009999996</v>
      </c>
      <c r="D99" s="261">
        <v>890.9577300000002</v>
      </c>
      <c r="E99" s="261">
        <v>854.54859199999999</v>
      </c>
      <c r="F99" s="258">
        <v>72</v>
      </c>
      <c r="G99" s="258">
        <v>86</v>
      </c>
      <c r="H99" s="258">
        <v>86</v>
      </c>
      <c r="I99" s="19"/>
      <c r="J99" s="19"/>
      <c r="K99" s="19"/>
    </row>
    <row r="100" spans="1:11" ht="11.1" customHeight="1" x14ac:dyDescent="0.2">
      <c r="A100" s="142" t="s">
        <v>169</v>
      </c>
      <c r="B100" s="44" t="s">
        <v>492</v>
      </c>
      <c r="C100" s="261">
        <v>390.51536800000008</v>
      </c>
      <c r="D100" s="261">
        <v>437.32918700000022</v>
      </c>
      <c r="E100" s="261">
        <v>854.48440799999992</v>
      </c>
      <c r="F100" s="258">
        <v>133</v>
      </c>
      <c r="G100" s="258">
        <v>131</v>
      </c>
      <c r="H100" s="258">
        <v>87</v>
      </c>
      <c r="I100" s="19"/>
      <c r="J100" s="19"/>
      <c r="K100" s="19"/>
    </row>
    <row r="101" spans="1:11" ht="11.1" customHeight="1" x14ac:dyDescent="0.2">
      <c r="A101" s="142" t="s">
        <v>309</v>
      </c>
      <c r="B101" s="44" t="s">
        <v>615</v>
      </c>
      <c r="C101" s="261">
        <v>2022.9842249999999</v>
      </c>
      <c r="D101" s="261">
        <v>976.61848799999996</v>
      </c>
      <c r="E101" s="261">
        <v>827.65031599999998</v>
      </c>
      <c r="F101" s="258">
        <v>42</v>
      </c>
      <c r="G101" s="258">
        <v>73</v>
      </c>
      <c r="H101" s="258">
        <v>88</v>
      </c>
      <c r="I101" s="19"/>
      <c r="J101" s="19"/>
      <c r="K101" s="19"/>
    </row>
    <row r="102" spans="1:11" ht="11.1" customHeight="1" x14ac:dyDescent="0.2">
      <c r="A102" s="142" t="s">
        <v>265</v>
      </c>
      <c r="B102" s="44" t="s">
        <v>584</v>
      </c>
      <c r="C102" s="261">
        <v>1153.6794</v>
      </c>
      <c r="D102" s="261">
        <v>655.67352000000005</v>
      </c>
      <c r="E102" s="261">
        <v>816.92092200000002</v>
      </c>
      <c r="F102" s="258">
        <v>68</v>
      </c>
      <c r="G102" s="258">
        <v>106</v>
      </c>
      <c r="H102" s="258">
        <v>89</v>
      </c>
      <c r="I102" s="19"/>
      <c r="J102" s="19"/>
      <c r="K102" s="19"/>
    </row>
    <row r="103" spans="1:11" ht="21" customHeight="1" x14ac:dyDescent="0.2">
      <c r="A103" s="142" t="s">
        <v>272</v>
      </c>
      <c r="B103" s="44" t="s">
        <v>495</v>
      </c>
      <c r="C103" s="261">
        <v>781.99054800000022</v>
      </c>
      <c r="D103" s="261">
        <v>970.29707799999994</v>
      </c>
      <c r="E103" s="261">
        <v>814.04270499999996</v>
      </c>
      <c r="F103" s="258">
        <v>95</v>
      </c>
      <c r="G103" s="258">
        <v>75</v>
      </c>
      <c r="H103" s="258">
        <v>90</v>
      </c>
      <c r="I103" s="19"/>
      <c r="J103" s="19"/>
      <c r="K103" s="19"/>
    </row>
    <row r="104" spans="1:11" ht="21" customHeight="1" x14ac:dyDescent="0.2">
      <c r="A104" s="142" t="s">
        <v>370</v>
      </c>
      <c r="B104" s="44" t="s">
        <v>630</v>
      </c>
      <c r="C104" s="261">
        <v>33.845599999999997</v>
      </c>
      <c r="D104" s="261">
        <v>323.96517999999998</v>
      </c>
      <c r="E104" s="261">
        <v>794.45696199999998</v>
      </c>
      <c r="F104" s="258">
        <v>326</v>
      </c>
      <c r="G104" s="258">
        <v>153</v>
      </c>
      <c r="H104" s="258">
        <v>91</v>
      </c>
      <c r="I104" s="19"/>
      <c r="J104" s="19"/>
      <c r="K104" s="19"/>
    </row>
    <row r="105" spans="1:11" ht="11.1" customHeight="1" x14ac:dyDescent="0.2">
      <c r="A105" s="142" t="s">
        <v>310</v>
      </c>
      <c r="B105" s="44" t="s">
        <v>589</v>
      </c>
      <c r="C105" s="261">
        <v>800.16185600000006</v>
      </c>
      <c r="D105" s="261">
        <v>916.38509299999998</v>
      </c>
      <c r="E105" s="261">
        <v>790.20594900000003</v>
      </c>
      <c r="F105" s="258">
        <v>92</v>
      </c>
      <c r="G105" s="258">
        <v>83</v>
      </c>
      <c r="H105" s="258">
        <v>92</v>
      </c>
      <c r="I105" s="19"/>
      <c r="J105" s="19"/>
      <c r="K105" s="19"/>
    </row>
    <row r="106" spans="1:11" ht="11.1" customHeight="1" x14ac:dyDescent="0.2">
      <c r="A106" s="142" t="s">
        <v>362</v>
      </c>
      <c r="B106" s="44" t="s">
        <v>611</v>
      </c>
      <c r="C106" s="261">
        <v>674.25002400000005</v>
      </c>
      <c r="D106" s="261">
        <v>721.21207400000003</v>
      </c>
      <c r="E106" s="261">
        <v>773.79183300000011</v>
      </c>
      <c r="F106" s="258">
        <v>105</v>
      </c>
      <c r="G106" s="258">
        <v>97</v>
      </c>
      <c r="H106" s="258">
        <v>93</v>
      </c>
      <c r="I106" s="19"/>
      <c r="J106" s="19"/>
      <c r="K106" s="19"/>
    </row>
    <row r="107" spans="1:11" ht="21" customHeight="1" x14ac:dyDescent="0.2">
      <c r="A107" s="142" t="s">
        <v>384</v>
      </c>
      <c r="B107" s="44" t="s">
        <v>631</v>
      </c>
      <c r="C107" s="261">
        <v>108.02619900000001</v>
      </c>
      <c r="D107" s="261">
        <v>260.61750899999998</v>
      </c>
      <c r="E107" s="261">
        <v>769.78050099999996</v>
      </c>
      <c r="F107" s="258">
        <v>241</v>
      </c>
      <c r="G107" s="258">
        <v>168</v>
      </c>
      <c r="H107" s="258">
        <v>94</v>
      </c>
      <c r="I107" s="19"/>
      <c r="J107" s="19"/>
      <c r="K107" s="19"/>
    </row>
    <row r="108" spans="1:11" ht="21" customHeight="1" x14ac:dyDescent="0.2">
      <c r="A108" s="142" t="s">
        <v>341</v>
      </c>
      <c r="B108" s="44" t="s">
        <v>632</v>
      </c>
      <c r="C108" s="261">
        <v>949.46246099999996</v>
      </c>
      <c r="D108" s="261">
        <v>1202.0720429999999</v>
      </c>
      <c r="E108" s="261">
        <v>740.79814899999997</v>
      </c>
      <c r="F108" s="258">
        <v>85</v>
      </c>
      <c r="G108" s="258">
        <v>63</v>
      </c>
      <c r="H108" s="258">
        <v>95</v>
      </c>
      <c r="I108" s="19"/>
      <c r="J108" s="19"/>
      <c r="K108" s="19"/>
    </row>
    <row r="109" spans="1:11" ht="11.1" customHeight="1" x14ac:dyDescent="0.2">
      <c r="A109" s="142" t="s">
        <v>248</v>
      </c>
      <c r="B109" s="44" t="s">
        <v>561</v>
      </c>
      <c r="C109" s="261">
        <v>488.64364000000006</v>
      </c>
      <c r="D109" s="261">
        <v>1702.3864889999998</v>
      </c>
      <c r="E109" s="261">
        <v>739.76816399999996</v>
      </c>
      <c r="F109" s="258">
        <v>119</v>
      </c>
      <c r="G109" s="258">
        <v>51</v>
      </c>
      <c r="H109" s="258">
        <v>96</v>
      </c>
      <c r="I109" s="19"/>
      <c r="J109" s="19"/>
      <c r="K109" s="19"/>
    </row>
    <row r="110" spans="1:11" ht="11.1" customHeight="1" x14ac:dyDescent="0.2">
      <c r="A110" s="142" t="s">
        <v>158</v>
      </c>
      <c r="B110" s="44" t="s">
        <v>499</v>
      </c>
      <c r="C110" s="261">
        <v>131.04617000000002</v>
      </c>
      <c r="D110" s="261">
        <v>67.959119999999999</v>
      </c>
      <c r="E110" s="261">
        <v>723.15937500000007</v>
      </c>
      <c r="F110" s="258">
        <v>226</v>
      </c>
      <c r="G110" s="258">
        <v>268</v>
      </c>
      <c r="H110" s="258">
        <v>97</v>
      </c>
      <c r="I110" s="19"/>
      <c r="J110" s="19"/>
      <c r="K110" s="19"/>
    </row>
    <row r="111" spans="1:11" ht="21" customHeight="1" x14ac:dyDescent="0.2">
      <c r="A111" s="142" t="s">
        <v>325</v>
      </c>
      <c r="B111" s="44" t="s">
        <v>633</v>
      </c>
      <c r="C111" s="261">
        <v>991.76865399999997</v>
      </c>
      <c r="D111" s="261">
        <v>791.12672999999984</v>
      </c>
      <c r="E111" s="261">
        <v>718.832762</v>
      </c>
      <c r="F111" s="258">
        <v>82</v>
      </c>
      <c r="G111" s="258">
        <v>93</v>
      </c>
      <c r="H111" s="258">
        <v>98</v>
      </c>
      <c r="I111" s="19"/>
      <c r="J111" s="19"/>
      <c r="K111" s="19"/>
    </row>
    <row r="112" spans="1:11" ht="11.1" customHeight="1" x14ac:dyDescent="0.2">
      <c r="A112" s="142" t="s">
        <v>386</v>
      </c>
      <c r="B112" s="44" t="s">
        <v>613</v>
      </c>
      <c r="C112" s="261">
        <v>361.86414400000001</v>
      </c>
      <c r="D112" s="261">
        <v>274.083707</v>
      </c>
      <c r="E112" s="261">
        <v>717.03749399999981</v>
      </c>
      <c r="F112" s="258">
        <v>140</v>
      </c>
      <c r="G112" s="258">
        <v>165</v>
      </c>
      <c r="H112" s="258">
        <v>99</v>
      </c>
      <c r="I112" s="19"/>
      <c r="J112" s="19"/>
      <c r="K112" s="19"/>
    </row>
    <row r="113" spans="1:11" ht="21" customHeight="1" x14ac:dyDescent="0.2">
      <c r="A113" s="142" t="s">
        <v>304</v>
      </c>
      <c r="B113" s="44" t="s">
        <v>587</v>
      </c>
      <c r="C113" s="261">
        <v>693.71725099999992</v>
      </c>
      <c r="D113" s="261">
        <v>368.21446300000002</v>
      </c>
      <c r="E113" s="261">
        <v>712.04764699999987</v>
      </c>
      <c r="F113" s="258">
        <v>103</v>
      </c>
      <c r="G113" s="258">
        <v>145</v>
      </c>
      <c r="H113" s="258">
        <v>100</v>
      </c>
      <c r="I113" s="19"/>
      <c r="J113" s="19"/>
      <c r="K113" s="19"/>
    </row>
    <row r="114" spans="1:11" ht="11.1" customHeight="1" x14ac:dyDescent="0.2">
      <c r="A114" s="220"/>
      <c r="B114" s="221" t="s">
        <v>31</v>
      </c>
      <c r="C114" s="242">
        <v>98801.554057999834</v>
      </c>
      <c r="D114" s="242">
        <v>110040.84889499989</v>
      </c>
      <c r="E114" s="242">
        <v>49356.131713999974</v>
      </c>
      <c r="F114" s="222"/>
      <c r="G114" s="223"/>
      <c r="H114" s="223"/>
      <c r="I114" s="19"/>
      <c r="J114" s="19"/>
      <c r="K114" s="19"/>
    </row>
    <row r="115" spans="1:11" ht="8.1" customHeight="1" x14ac:dyDescent="0.2">
      <c r="A115" s="11" t="s">
        <v>60</v>
      </c>
      <c r="B115" s="41"/>
      <c r="C115" s="23"/>
      <c r="D115" s="23"/>
      <c r="E115" s="23"/>
      <c r="F115" s="25"/>
      <c r="G115" s="25"/>
      <c r="H115" s="25"/>
      <c r="J115" s="19"/>
      <c r="K115" s="19"/>
    </row>
    <row r="116" spans="1:11" ht="8.1" customHeight="1" x14ac:dyDescent="0.2">
      <c r="A116" s="14" t="s">
        <v>33</v>
      </c>
      <c r="B116" s="41"/>
      <c r="C116" s="25"/>
      <c r="D116" s="25"/>
      <c r="E116" s="25"/>
      <c r="F116" s="25"/>
      <c r="G116" s="25"/>
      <c r="H116" s="25"/>
      <c r="J116" s="19"/>
    </row>
    <row r="117" spans="1:11" ht="8.1" customHeight="1" x14ac:dyDescent="0.2">
      <c r="A117" s="293" t="s">
        <v>634</v>
      </c>
      <c r="B117" s="293"/>
      <c r="C117" s="293"/>
      <c r="D117" s="293"/>
      <c r="E117" s="293"/>
      <c r="F117" s="293"/>
      <c r="G117" s="293"/>
      <c r="H117" s="25"/>
    </row>
    <row r="118" spans="1:11" x14ac:dyDescent="0.2">
      <c r="B118" s="42"/>
    </row>
    <row r="119" spans="1:11" x14ac:dyDescent="0.2">
      <c r="B119" s="42"/>
    </row>
    <row r="120" spans="1:11" x14ac:dyDescent="0.2">
      <c r="B120" s="42"/>
    </row>
    <row r="121" spans="1:11" x14ac:dyDescent="0.2">
      <c r="B121" s="42"/>
    </row>
    <row r="122" spans="1:11" x14ac:dyDescent="0.2">
      <c r="B122" s="42"/>
    </row>
    <row r="123" spans="1:11" x14ac:dyDescent="0.2">
      <c r="B123" s="42"/>
    </row>
    <row r="124" spans="1:11" x14ac:dyDescent="0.2">
      <c r="B124" s="42"/>
    </row>
    <row r="125" spans="1:11" x14ac:dyDescent="0.2">
      <c r="B125" s="42"/>
    </row>
    <row r="126" spans="1:11" x14ac:dyDescent="0.2">
      <c r="B126" s="42"/>
    </row>
    <row r="127" spans="1:11" x14ac:dyDescent="0.2">
      <c r="B127" s="42"/>
    </row>
    <row r="128" spans="1:11" x14ac:dyDescent="0.2">
      <c r="B128" s="42"/>
    </row>
    <row r="129" spans="2:2" x14ac:dyDescent="0.2">
      <c r="B129" s="42"/>
    </row>
    <row r="130" spans="2:2" x14ac:dyDescent="0.2">
      <c r="B130" s="42"/>
    </row>
    <row r="131" spans="2:2" x14ac:dyDescent="0.2">
      <c r="B131" s="42"/>
    </row>
    <row r="132" spans="2:2" x14ac:dyDescent="0.2">
      <c r="B132" s="42"/>
    </row>
    <row r="133" spans="2:2" x14ac:dyDescent="0.2">
      <c r="B133" s="42"/>
    </row>
    <row r="134" spans="2:2" x14ac:dyDescent="0.2">
      <c r="B134" s="42"/>
    </row>
    <row r="135" spans="2:2" x14ac:dyDescent="0.2">
      <c r="B135" s="42"/>
    </row>
    <row r="136" spans="2:2" x14ac:dyDescent="0.2">
      <c r="B136" s="42"/>
    </row>
    <row r="137" spans="2:2" x14ac:dyDescent="0.2">
      <c r="B137" s="42"/>
    </row>
    <row r="138" spans="2:2" x14ac:dyDescent="0.2">
      <c r="B138" s="42"/>
    </row>
    <row r="139" spans="2:2" x14ac:dyDescent="0.2">
      <c r="B139" s="42"/>
    </row>
    <row r="140" spans="2:2" x14ac:dyDescent="0.2">
      <c r="B140" s="42"/>
    </row>
    <row r="141" spans="2:2" x14ac:dyDescent="0.2">
      <c r="B141" s="42"/>
    </row>
    <row r="142" spans="2:2" x14ac:dyDescent="0.2">
      <c r="B142" s="42"/>
    </row>
    <row r="143" spans="2:2" x14ac:dyDescent="0.2">
      <c r="B143" s="42"/>
    </row>
    <row r="144" spans="2:2" x14ac:dyDescent="0.2">
      <c r="B144" s="42"/>
    </row>
    <row r="145" spans="2:2" x14ac:dyDescent="0.2">
      <c r="B145" s="42"/>
    </row>
    <row r="146" spans="2:2" x14ac:dyDescent="0.2">
      <c r="B146" s="42"/>
    </row>
    <row r="147" spans="2:2" x14ac:dyDescent="0.2">
      <c r="B147" s="42"/>
    </row>
    <row r="148" spans="2:2" x14ac:dyDescent="0.2">
      <c r="B148" s="42"/>
    </row>
    <row r="149" spans="2:2" x14ac:dyDescent="0.2">
      <c r="B149" s="42"/>
    </row>
    <row r="150" spans="2:2" x14ac:dyDescent="0.2">
      <c r="B150" s="42"/>
    </row>
    <row r="151" spans="2:2" x14ac:dyDescent="0.2">
      <c r="B151" s="42"/>
    </row>
    <row r="152" spans="2:2" x14ac:dyDescent="0.2">
      <c r="B152" s="42"/>
    </row>
    <row r="153" spans="2:2" x14ac:dyDescent="0.2">
      <c r="B153" s="42"/>
    </row>
    <row r="154" spans="2:2" x14ac:dyDescent="0.2">
      <c r="B154" s="42"/>
    </row>
    <row r="155" spans="2:2" x14ac:dyDescent="0.2">
      <c r="B155" s="42"/>
    </row>
    <row r="156" spans="2:2" x14ac:dyDescent="0.2">
      <c r="B156" s="42"/>
    </row>
    <row r="157" spans="2:2" x14ac:dyDescent="0.2">
      <c r="B157" s="42"/>
    </row>
    <row r="158" spans="2:2" x14ac:dyDescent="0.2">
      <c r="B158" s="42"/>
    </row>
    <row r="159" spans="2:2" x14ac:dyDescent="0.2">
      <c r="B159" s="42"/>
    </row>
    <row r="160" spans="2:2" x14ac:dyDescent="0.2">
      <c r="B160" s="42"/>
    </row>
    <row r="161" spans="2:2" x14ac:dyDescent="0.2">
      <c r="B161" s="42"/>
    </row>
    <row r="162" spans="2:2" x14ac:dyDescent="0.2">
      <c r="B162" s="42"/>
    </row>
    <row r="163" spans="2:2" x14ac:dyDescent="0.2">
      <c r="B163" s="42"/>
    </row>
    <row r="164" spans="2:2" x14ac:dyDescent="0.2">
      <c r="B164" s="42"/>
    </row>
    <row r="165" spans="2:2" x14ac:dyDescent="0.2">
      <c r="B165" s="42"/>
    </row>
    <row r="166" spans="2:2" x14ac:dyDescent="0.2">
      <c r="B166" s="42"/>
    </row>
    <row r="167" spans="2:2" x14ac:dyDescent="0.2">
      <c r="B167" s="42"/>
    </row>
    <row r="168" spans="2:2" x14ac:dyDescent="0.2">
      <c r="B168" s="42"/>
    </row>
    <row r="169" spans="2:2" x14ac:dyDescent="0.2">
      <c r="B169" s="42"/>
    </row>
    <row r="170" spans="2:2" x14ac:dyDescent="0.2">
      <c r="B170" s="42"/>
    </row>
    <row r="171" spans="2:2" x14ac:dyDescent="0.2">
      <c r="B171" s="42"/>
    </row>
    <row r="172" spans="2:2" x14ac:dyDescent="0.2">
      <c r="B172" s="42"/>
    </row>
    <row r="173" spans="2:2" x14ac:dyDescent="0.2">
      <c r="B173" s="42"/>
    </row>
    <row r="174" spans="2:2" x14ac:dyDescent="0.2">
      <c r="B174" s="42"/>
    </row>
    <row r="175" spans="2:2" x14ac:dyDescent="0.2">
      <c r="B175" s="42"/>
    </row>
    <row r="176" spans="2:2" x14ac:dyDescent="0.2">
      <c r="B176" s="42"/>
    </row>
    <row r="177" spans="2:2" x14ac:dyDescent="0.2">
      <c r="B177" s="42"/>
    </row>
    <row r="178" spans="2:2" x14ac:dyDescent="0.2">
      <c r="B178" s="42"/>
    </row>
    <row r="179" spans="2:2" x14ac:dyDescent="0.2">
      <c r="B179" s="42"/>
    </row>
    <row r="180" spans="2:2" x14ac:dyDescent="0.2">
      <c r="B180" s="42"/>
    </row>
    <row r="181" spans="2:2" x14ac:dyDescent="0.2">
      <c r="B181" s="42"/>
    </row>
    <row r="182" spans="2:2" x14ac:dyDescent="0.2">
      <c r="B182" s="42"/>
    </row>
    <row r="183" spans="2:2" x14ac:dyDescent="0.2">
      <c r="B183" s="42"/>
    </row>
    <row r="184" spans="2:2" x14ac:dyDescent="0.2">
      <c r="B184" s="42"/>
    </row>
    <row r="185" spans="2:2" x14ac:dyDescent="0.2">
      <c r="B185" s="42"/>
    </row>
    <row r="186" spans="2:2" x14ac:dyDescent="0.2">
      <c r="B186" s="42"/>
    </row>
    <row r="187" spans="2:2" x14ac:dyDescent="0.2">
      <c r="B187" s="42"/>
    </row>
    <row r="188" spans="2:2" x14ac:dyDescent="0.2">
      <c r="B188" s="42"/>
    </row>
    <row r="189" spans="2:2" x14ac:dyDescent="0.2">
      <c r="B189" s="42"/>
    </row>
    <row r="190" spans="2:2" x14ac:dyDescent="0.2">
      <c r="B190" s="42"/>
    </row>
    <row r="191" spans="2:2" x14ac:dyDescent="0.2">
      <c r="B191" s="42"/>
    </row>
    <row r="192" spans="2:2" x14ac:dyDescent="0.2">
      <c r="B192" s="42"/>
    </row>
    <row r="193" spans="2:2" x14ac:dyDescent="0.2">
      <c r="B193" s="42"/>
    </row>
    <row r="194" spans="2:2" x14ac:dyDescent="0.2">
      <c r="B194" s="42"/>
    </row>
    <row r="195" spans="2:2" x14ac:dyDescent="0.2">
      <c r="B195" s="42"/>
    </row>
    <row r="196" spans="2:2" x14ac:dyDescent="0.2">
      <c r="B196" s="42"/>
    </row>
    <row r="197" spans="2:2" x14ac:dyDescent="0.2">
      <c r="B197" s="42"/>
    </row>
    <row r="198" spans="2:2" x14ac:dyDescent="0.2">
      <c r="B198" s="42"/>
    </row>
    <row r="199" spans="2:2" x14ac:dyDescent="0.2">
      <c r="B199" s="42"/>
    </row>
    <row r="200" spans="2:2" x14ac:dyDescent="0.2">
      <c r="B200" s="42"/>
    </row>
    <row r="201" spans="2:2" x14ac:dyDescent="0.2">
      <c r="B201" s="42"/>
    </row>
    <row r="202" spans="2:2" x14ac:dyDescent="0.2">
      <c r="B202" s="42"/>
    </row>
    <row r="203" spans="2:2" x14ac:dyDescent="0.2">
      <c r="B203" s="42"/>
    </row>
    <row r="204" spans="2:2" x14ac:dyDescent="0.2">
      <c r="B204" s="42"/>
    </row>
    <row r="205" spans="2:2" x14ac:dyDescent="0.2">
      <c r="B205" s="42"/>
    </row>
    <row r="206" spans="2:2" x14ac:dyDescent="0.2">
      <c r="B206" s="42"/>
    </row>
    <row r="207" spans="2:2" x14ac:dyDescent="0.2">
      <c r="B207" s="42"/>
    </row>
    <row r="208" spans="2:2" x14ac:dyDescent="0.2">
      <c r="B208" s="42"/>
    </row>
    <row r="209" spans="2:2" x14ac:dyDescent="0.2">
      <c r="B209" s="42"/>
    </row>
    <row r="210" spans="2:2" x14ac:dyDescent="0.2">
      <c r="B210" s="42"/>
    </row>
    <row r="211" spans="2:2" x14ac:dyDescent="0.2">
      <c r="B211" s="42"/>
    </row>
    <row r="212" spans="2:2" x14ac:dyDescent="0.2">
      <c r="B212" s="42"/>
    </row>
    <row r="213" spans="2:2" x14ac:dyDescent="0.2">
      <c r="B213" s="42"/>
    </row>
    <row r="214" spans="2:2" x14ac:dyDescent="0.2">
      <c r="B214" s="42"/>
    </row>
    <row r="215" spans="2:2" x14ac:dyDescent="0.2">
      <c r="B215" s="42"/>
    </row>
    <row r="216" spans="2:2" x14ac:dyDescent="0.2">
      <c r="B216" s="42"/>
    </row>
    <row r="217" spans="2:2" x14ac:dyDescent="0.2">
      <c r="B217" s="42"/>
    </row>
    <row r="218" spans="2:2" x14ac:dyDescent="0.2">
      <c r="B218" s="42"/>
    </row>
    <row r="219" spans="2:2" x14ac:dyDescent="0.2">
      <c r="B219" s="42"/>
    </row>
    <row r="220" spans="2:2" x14ac:dyDescent="0.2">
      <c r="B220" s="42"/>
    </row>
    <row r="221" spans="2:2" x14ac:dyDescent="0.2">
      <c r="B221" s="42"/>
    </row>
    <row r="222" spans="2:2" x14ac:dyDescent="0.2">
      <c r="B222" s="42"/>
    </row>
    <row r="223" spans="2:2" x14ac:dyDescent="0.2">
      <c r="B223" s="42"/>
    </row>
    <row r="224" spans="2:2" x14ac:dyDescent="0.2">
      <c r="B224" s="42"/>
    </row>
    <row r="225" spans="2:2" x14ac:dyDescent="0.2">
      <c r="B225" s="42"/>
    </row>
    <row r="226" spans="2:2" x14ac:dyDescent="0.2">
      <c r="B226" s="42"/>
    </row>
    <row r="227" spans="2:2" x14ac:dyDescent="0.2">
      <c r="B227" s="42"/>
    </row>
    <row r="228" spans="2:2" x14ac:dyDescent="0.2">
      <c r="B228" s="42"/>
    </row>
    <row r="229" spans="2:2" x14ac:dyDescent="0.2">
      <c r="B229" s="42"/>
    </row>
    <row r="230" spans="2:2" x14ac:dyDescent="0.2">
      <c r="B230" s="42"/>
    </row>
    <row r="231" spans="2:2" x14ac:dyDescent="0.2">
      <c r="B231" s="42"/>
    </row>
    <row r="232" spans="2:2" x14ac:dyDescent="0.2">
      <c r="B232" s="42"/>
    </row>
  </sheetData>
  <mergeCells count="20">
    <mergeCell ref="H60:H61"/>
    <mergeCell ref="C60:C61"/>
    <mergeCell ref="D60:D61"/>
    <mergeCell ref="A4:A5"/>
    <mergeCell ref="B4:B5"/>
    <mergeCell ref="C4:E4"/>
    <mergeCell ref="F4:H4"/>
    <mergeCell ref="H5:H6"/>
    <mergeCell ref="A6:B6"/>
    <mergeCell ref="A58:F58"/>
    <mergeCell ref="C59:E59"/>
    <mergeCell ref="F59:H59"/>
    <mergeCell ref="E60:E61"/>
    <mergeCell ref="B59:B61"/>
    <mergeCell ref="A59:A61"/>
    <mergeCell ref="A117:G117"/>
    <mergeCell ref="F5:F6"/>
    <mergeCell ref="G5:G6"/>
    <mergeCell ref="F60:F61"/>
    <mergeCell ref="G60:G61"/>
  </mergeCells>
  <phoneticPr fontId="11" type="noConversion"/>
  <printOptions horizontalCentered="1" verticalCentered="1"/>
  <pageMargins left="0" right="0" top="0" bottom="0" header="0" footer="0"/>
  <pageSetup paperSize="9" orientation="portrait" horizontalDpi="0" verticalDpi="0"/>
  <rowBreaks count="1" manualBreakCount="1">
    <brk id="57" max="7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DDDD"/>
  </sheetPr>
  <dimension ref="A1:N512"/>
  <sheetViews>
    <sheetView showGridLines="0" zoomScaleNormal="100" zoomScalePageLayoutView="150" workbookViewId="0">
      <selection activeCell="J29" sqref="J29"/>
    </sheetView>
  </sheetViews>
  <sheetFormatPr baseColWidth="10" defaultColWidth="11.42578125" defaultRowHeight="13.5" x14ac:dyDescent="0.25"/>
  <cols>
    <col min="1" max="1" width="13.85546875" style="27" customWidth="1"/>
    <col min="2" max="3" width="7.42578125" style="27" customWidth="1"/>
    <col min="4" max="4" width="7.140625" style="27" customWidth="1"/>
    <col min="5" max="6" width="7.42578125" style="27" customWidth="1"/>
    <col min="7" max="7" width="7.140625" style="27" customWidth="1"/>
    <col min="8" max="8" width="6.42578125" style="27" customWidth="1"/>
    <col min="9" max="16384" width="11.42578125" style="27"/>
  </cols>
  <sheetData>
    <row r="1" spans="1:14" s="93" customFormat="1" ht="15" customHeight="1" x14ac:dyDescent="0.25">
      <c r="A1" s="112" t="s">
        <v>402</v>
      </c>
      <c r="B1" s="112"/>
      <c r="C1" s="112"/>
      <c r="D1" s="112"/>
      <c r="E1" s="112"/>
      <c r="F1" s="112"/>
    </row>
    <row r="2" spans="1:14" ht="4.3499999999999996" customHeight="1" x14ac:dyDescent="0.25"/>
    <row r="3" spans="1:14" ht="13.35" customHeight="1" x14ac:dyDescent="0.25">
      <c r="A3" s="303" t="s">
        <v>38</v>
      </c>
      <c r="B3" s="303" t="s">
        <v>25</v>
      </c>
      <c r="C3" s="303"/>
      <c r="D3" s="303"/>
      <c r="E3" s="303" t="s">
        <v>75</v>
      </c>
      <c r="F3" s="303"/>
      <c r="G3" s="303"/>
      <c r="H3" s="303"/>
    </row>
    <row r="4" spans="1:14" ht="25.5" x14ac:dyDescent="0.25">
      <c r="A4" s="303"/>
      <c r="B4" s="172">
        <v>2019</v>
      </c>
      <c r="C4" s="172" t="s">
        <v>93</v>
      </c>
      <c r="D4" s="176" t="s">
        <v>95</v>
      </c>
      <c r="E4" s="172">
        <v>2019</v>
      </c>
      <c r="F4" s="172" t="s">
        <v>93</v>
      </c>
      <c r="G4" s="176" t="s">
        <v>95</v>
      </c>
      <c r="H4" s="176" t="s">
        <v>94</v>
      </c>
    </row>
    <row r="5" spans="1:14" ht="16.350000000000001" customHeight="1" x14ac:dyDescent="0.25">
      <c r="A5" s="145" t="s">
        <v>61</v>
      </c>
      <c r="B5" s="165"/>
      <c r="C5" s="165"/>
      <c r="D5" s="165"/>
      <c r="E5" s="166">
        <f>SUM(E7:E57)</f>
        <v>5126237.568594004</v>
      </c>
      <c r="F5" s="166">
        <f>SUM(F7:F57)</f>
        <v>5270321.8078160053</v>
      </c>
      <c r="G5" s="167">
        <f>(F5/E5-1)*100</f>
        <v>2.8107210657722259</v>
      </c>
      <c r="H5" s="167">
        <f>SUM($H$7:$H$57)</f>
        <v>99.999999999999986</v>
      </c>
      <c r="I5" s="6"/>
      <c r="J5" s="6"/>
      <c r="K5" s="6"/>
      <c r="L5" s="6"/>
      <c r="M5" s="6"/>
      <c r="N5" s="6"/>
    </row>
    <row r="6" spans="1:14" ht="3" customHeight="1" x14ac:dyDescent="0.25">
      <c r="A6" s="47"/>
      <c r="B6" s="1"/>
      <c r="C6" s="1"/>
      <c r="D6" s="1"/>
      <c r="E6" s="168"/>
      <c r="F6" s="168"/>
      <c r="G6" s="169"/>
      <c r="H6" s="169"/>
      <c r="I6" s="6"/>
      <c r="J6" s="6"/>
      <c r="K6" s="6"/>
      <c r="L6" s="6"/>
      <c r="M6" s="6"/>
      <c r="N6" s="6"/>
    </row>
    <row r="7" spans="1:14" ht="12" customHeight="1" x14ac:dyDescent="0.25">
      <c r="A7" s="4" t="s">
        <v>124</v>
      </c>
      <c r="B7" s="94">
        <v>3876321.128254001</v>
      </c>
      <c r="C7" s="94">
        <v>3989910.3211130137</v>
      </c>
      <c r="D7" s="79">
        <f>IFERROR(((C7/B7-1)*100),"")</f>
        <v>2.9303349516394794</v>
      </c>
      <c r="E7" s="95">
        <v>1163720.6860550037</v>
      </c>
      <c r="F7" s="95">
        <v>1189864.2785830016</v>
      </c>
      <c r="G7" s="79">
        <f>IFERROR(((F7/E7-1)*100),"")</f>
        <v>2.2465521874174499</v>
      </c>
      <c r="H7" s="82">
        <f>(F7/$F$5)*100</f>
        <v>22.576691176967717</v>
      </c>
    </row>
    <row r="8" spans="1:14" ht="12" customHeight="1" x14ac:dyDescent="0.25">
      <c r="A8" s="4" t="s">
        <v>107</v>
      </c>
      <c r="B8" s="94">
        <v>2579367.155805009</v>
      </c>
      <c r="C8" s="94">
        <v>1867468.3666249975</v>
      </c>
      <c r="D8" s="79">
        <f t="shared" ref="D8:D43" si="0">IFERROR(((C8/B8-1)*100),"")</f>
        <v>-27.599746223713971</v>
      </c>
      <c r="E8" s="96">
        <v>1179378.5715629975</v>
      </c>
      <c r="F8" s="96">
        <v>1008679.2952960028</v>
      </c>
      <c r="G8" s="79">
        <f t="shared" ref="G8:G25" si="1">IFERROR(((F8/E8-1)*100),"")</f>
        <v>-14.473662688374244</v>
      </c>
      <c r="H8" s="82">
        <f t="shared" ref="H8:H25" si="2">(F8/$F$5)*100</f>
        <v>19.138855881629631</v>
      </c>
    </row>
    <row r="9" spans="1:14" ht="12" customHeight="1" x14ac:dyDescent="0.25">
      <c r="A9" s="4" t="s">
        <v>122</v>
      </c>
      <c r="B9" s="94">
        <v>1296410.0247790006</v>
      </c>
      <c r="C9" s="94">
        <v>1929195.3689019997</v>
      </c>
      <c r="D9" s="79">
        <f t="shared" si="0"/>
        <v>48.810587084967217</v>
      </c>
      <c r="E9" s="96">
        <v>372351.19753600017</v>
      </c>
      <c r="F9" s="96">
        <v>535580.05196299974</v>
      </c>
      <c r="G9" s="79">
        <f t="shared" si="1"/>
        <v>43.837338380311785</v>
      </c>
      <c r="H9" s="82">
        <f t="shared" si="2"/>
        <v>10.162188790231415</v>
      </c>
    </row>
    <row r="10" spans="1:14" ht="12" customHeight="1" x14ac:dyDescent="0.25">
      <c r="A10" s="4" t="s">
        <v>123</v>
      </c>
      <c r="B10" s="94">
        <v>971332.13324999937</v>
      </c>
      <c r="C10" s="94">
        <v>1110649.8055939986</v>
      </c>
      <c r="D10" s="79">
        <f t="shared" si="0"/>
        <v>14.342948984695237</v>
      </c>
      <c r="E10" s="96">
        <v>368384.75683200016</v>
      </c>
      <c r="F10" s="96">
        <v>467423.84263600002</v>
      </c>
      <c r="G10" s="79">
        <f t="shared" si="1"/>
        <v>26.884686178577709</v>
      </c>
      <c r="H10" s="82">
        <f t="shared" si="2"/>
        <v>8.8689810543029832</v>
      </c>
    </row>
    <row r="11" spans="1:14" ht="12" customHeight="1" x14ac:dyDescent="0.25">
      <c r="A11" s="4" t="s">
        <v>118</v>
      </c>
      <c r="B11" s="94">
        <v>277601.11741599953</v>
      </c>
      <c r="C11" s="94">
        <v>292288.8141659993</v>
      </c>
      <c r="D11" s="79">
        <f t="shared" si="0"/>
        <v>5.2909357450422245</v>
      </c>
      <c r="E11" s="96">
        <v>354264.70319700113</v>
      </c>
      <c r="F11" s="96">
        <v>316186.80287499999</v>
      </c>
      <c r="G11" s="79">
        <f t="shared" si="1"/>
        <v>-10.748431886771003</v>
      </c>
      <c r="H11" s="82">
        <f t="shared" si="2"/>
        <v>5.9993832332228347</v>
      </c>
    </row>
    <row r="12" spans="1:14" ht="12" customHeight="1" x14ac:dyDescent="0.25">
      <c r="A12" s="4" t="s">
        <v>121</v>
      </c>
      <c r="B12" s="94">
        <v>243969.20733000018</v>
      </c>
      <c r="C12" s="94">
        <v>328258.77910199971</v>
      </c>
      <c r="D12" s="79">
        <f t="shared" si="0"/>
        <v>34.549266562967063</v>
      </c>
      <c r="E12" s="96">
        <v>277359.68888100004</v>
      </c>
      <c r="F12" s="96">
        <v>304656.32024300052</v>
      </c>
      <c r="G12" s="79">
        <f t="shared" si="1"/>
        <v>9.8416000797116432</v>
      </c>
      <c r="H12" s="82">
        <f t="shared" si="2"/>
        <v>5.7806018560610166</v>
      </c>
    </row>
    <row r="13" spans="1:14" ht="12" customHeight="1" x14ac:dyDescent="0.25">
      <c r="A13" s="4" t="s">
        <v>190</v>
      </c>
      <c r="B13" s="94">
        <v>242291.48368900004</v>
      </c>
      <c r="C13" s="94">
        <v>243180.98523700002</v>
      </c>
      <c r="D13" s="79">
        <f t="shared" si="0"/>
        <v>0.3671204346338941</v>
      </c>
      <c r="E13" s="95">
        <v>174929.22828599976</v>
      </c>
      <c r="F13" s="95">
        <v>180013.53739399981</v>
      </c>
      <c r="G13" s="79">
        <f t="shared" si="1"/>
        <v>2.9064949052924893</v>
      </c>
      <c r="H13" s="82">
        <f t="shared" si="2"/>
        <v>3.4156080778034408</v>
      </c>
    </row>
    <row r="14" spans="1:14" ht="12" customHeight="1" x14ac:dyDescent="0.25">
      <c r="A14" s="4" t="s">
        <v>282</v>
      </c>
      <c r="B14" s="94">
        <v>54206.984037000038</v>
      </c>
      <c r="C14" s="94">
        <v>60226.21875500006</v>
      </c>
      <c r="D14" s="79">
        <f t="shared" si="0"/>
        <v>11.104168263431657</v>
      </c>
      <c r="E14" s="95">
        <v>153138.73205200004</v>
      </c>
      <c r="F14" s="95">
        <v>146182.28327900008</v>
      </c>
      <c r="G14" s="79">
        <f t="shared" si="1"/>
        <v>-4.5425795811328884</v>
      </c>
      <c r="H14" s="82">
        <f t="shared" si="2"/>
        <v>2.7736879949571294</v>
      </c>
    </row>
    <row r="15" spans="1:14" ht="12" customHeight="1" x14ac:dyDescent="0.25">
      <c r="A15" s="4" t="s">
        <v>119</v>
      </c>
      <c r="B15" s="94">
        <v>180076.52441200006</v>
      </c>
      <c r="C15" s="94">
        <v>191810.33693900006</v>
      </c>
      <c r="D15" s="79">
        <f t="shared" si="0"/>
        <v>6.5160145473232456</v>
      </c>
      <c r="E15" s="95">
        <v>116606.81266400004</v>
      </c>
      <c r="F15" s="95">
        <v>123250.30091899997</v>
      </c>
      <c r="G15" s="79">
        <f t="shared" si="1"/>
        <v>5.6973414359099195</v>
      </c>
      <c r="H15" s="82">
        <f t="shared" si="2"/>
        <v>2.3385725846231442</v>
      </c>
    </row>
    <row r="16" spans="1:14" ht="12" customHeight="1" x14ac:dyDescent="0.25">
      <c r="A16" s="4" t="s">
        <v>115</v>
      </c>
      <c r="B16" s="94">
        <v>81149.506057000006</v>
      </c>
      <c r="C16" s="94">
        <v>99066.895715999912</v>
      </c>
      <c r="D16" s="79">
        <f t="shared" si="0"/>
        <v>22.079480861429523</v>
      </c>
      <c r="E16" s="95">
        <v>108067.45279600035</v>
      </c>
      <c r="F16" s="95">
        <v>119559.00263999983</v>
      </c>
      <c r="G16" s="79">
        <f t="shared" si="1"/>
        <v>10.633682525757472</v>
      </c>
      <c r="H16" s="82">
        <f t="shared" si="2"/>
        <v>2.268533250904929</v>
      </c>
    </row>
    <row r="17" spans="1:8" ht="12" customHeight="1" x14ac:dyDescent="0.25">
      <c r="A17" s="4" t="s">
        <v>110</v>
      </c>
      <c r="B17" s="94">
        <v>61541.569032999934</v>
      </c>
      <c r="C17" s="94">
        <v>72555.921826000049</v>
      </c>
      <c r="D17" s="79">
        <f t="shared" si="0"/>
        <v>17.897419526456957</v>
      </c>
      <c r="E17" s="95">
        <v>79719.635451999959</v>
      </c>
      <c r="F17" s="95">
        <v>93449.365416000044</v>
      </c>
      <c r="G17" s="79">
        <f t="shared" si="1"/>
        <v>17.22251975458029</v>
      </c>
      <c r="H17" s="82">
        <f t="shared" si="2"/>
        <v>1.773124466088817</v>
      </c>
    </row>
    <row r="18" spans="1:8" ht="12" customHeight="1" x14ac:dyDescent="0.25">
      <c r="A18" s="4" t="s">
        <v>120</v>
      </c>
      <c r="B18" s="94">
        <v>359841.90246599988</v>
      </c>
      <c r="C18" s="94">
        <v>204953.58937500007</v>
      </c>
      <c r="D18" s="79">
        <f t="shared" si="0"/>
        <v>-43.043434360909274</v>
      </c>
      <c r="E18" s="95">
        <v>142419.88031099993</v>
      </c>
      <c r="F18" s="95">
        <v>91940.664919999923</v>
      </c>
      <c r="G18" s="79">
        <f t="shared" si="1"/>
        <v>-35.443938922550267</v>
      </c>
      <c r="H18" s="82">
        <f t="shared" si="2"/>
        <v>1.7444981212276234</v>
      </c>
    </row>
    <row r="19" spans="1:8" ht="12" customHeight="1" x14ac:dyDescent="0.25">
      <c r="A19" s="4" t="s">
        <v>108</v>
      </c>
      <c r="B19" s="94">
        <v>16546.696835000021</v>
      </c>
      <c r="C19" s="94">
        <v>19645.436858000001</v>
      </c>
      <c r="D19" s="79">
        <f t="shared" si="0"/>
        <v>18.727242384990351</v>
      </c>
      <c r="E19" s="95">
        <v>63480.02024699992</v>
      </c>
      <c r="F19" s="95">
        <v>78867.072845999952</v>
      </c>
      <c r="G19" s="79">
        <f t="shared" si="1"/>
        <v>24.239205562835696</v>
      </c>
      <c r="H19" s="82">
        <f t="shared" si="2"/>
        <v>1.4964375178957443</v>
      </c>
    </row>
    <row r="20" spans="1:8" ht="12" customHeight="1" x14ac:dyDescent="0.25">
      <c r="A20" s="4" t="s">
        <v>106</v>
      </c>
      <c r="B20" s="94">
        <v>40508.240714000087</v>
      </c>
      <c r="C20" s="94">
        <v>30922.260159999987</v>
      </c>
      <c r="D20" s="79">
        <f t="shared" si="0"/>
        <v>-23.664272713495262</v>
      </c>
      <c r="E20" s="96">
        <v>71126.461333000014</v>
      </c>
      <c r="F20" s="96">
        <v>65039.532999999981</v>
      </c>
      <c r="G20" s="79">
        <f t="shared" si="1"/>
        <v>-8.5578956395739088</v>
      </c>
      <c r="H20" s="82">
        <f t="shared" si="2"/>
        <v>1.234071378782694</v>
      </c>
    </row>
    <row r="21" spans="1:8" ht="12" customHeight="1" x14ac:dyDescent="0.25">
      <c r="A21" s="4" t="s">
        <v>117</v>
      </c>
      <c r="B21" s="94">
        <v>23188.742100000007</v>
      </c>
      <c r="C21" s="94">
        <v>13992.244602999996</v>
      </c>
      <c r="D21" s="79">
        <f t="shared" si="0"/>
        <v>-39.659320274211893</v>
      </c>
      <c r="E21" s="96">
        <v>74265.416846999957</v>
      </c>
      <c r="F21" s="96">
        <v>56616.656185000022</v>
      </c>
      <c r="G21" s="79">
        <f t="shared" si="1"/>
        <v>-23.76444031595425</v>
      </c>
      <c r="H21" s="82">
        <f t="shared" si="2"/>
        <v>1.0742542533367934</v>
      </c>
    </row>
    <row r="22" spans="1:8" ht="12" customHeight="1" x14ac:dyDescent="0.25">
      <c r="A22" s="4" t="s">
        <v>111</v>
      </c>
      <c r="B22" s="94">
        <v>15896.374543000005</v>
      </c>
      <c r="C22" s="94">
        <v>25577.081505000024</v>
      </c>
      <c r="D22" s="79">
        <f t="shared" si="0"/>
        <v>60.898835365343949</v>
      </c>
      <c r="E22" s="95">
        <v>36011.27771899994</v>
      </c>
      <c r="F22" s="95">
        <v>46263.813745000021</v>
      </c>
      <c r="G22" s="79">
        <f t="shared" si="1"/>
        <v>28.470347833814103</v>
      </c>
      <c r="H22" s="82">
        <f t="shared" si="2"/>
        <v>0.87781762541311525</v>
      </c>
    </row>
    <row r="23" spans="1:8" ht="12" customHeight="1" x14ac:dyDescent="0.25">
      <c r="A23" s="4" t="s">
        <v>222</v>
      </c>
      <c r="B23" s="94">
        <v>10378.236900000005</v>
      </c>
      <c r="C23" s="94">
        <v>10540.655818000007</v>
      </c>
      <c r="D23" s="79">
        <f t="shared" si="0"/>
        <v>1.5649952835437908</v>
      </c>
      <c r="E23" s="95">
        <v>35250.06902699999</v>
      </c>
      <c r="F23" s="95">
        <v>33502.05438500001</v>
      </c>
      <c r="G23" s="79">
        <f t="shared" si="1"/>
        <v>-4.958897075239987</v>
      </c>
      <c r="H23" s="82">
        <f t="shared" si="2"/>
        <v>0.63567379007702551</v>
      </c>
    </row>
    <row r="24" spans="1:8" ht="12" customHeight="1" x14ac:dyDescent="0.25">
      <c r="A24" s="4" t="s">
        <v>116</v>
      </c>
      <c r="B24" s="94">
        <v>38659.297496999985</v>
      </c>
      <c r="C24" s="94">
        <v>58589.161720000026</v>
      </c>
      <c r="D24" s="79">
        <f t="shared" si="0"/>
        <v>51.552577292814547</v>
      </c>
      <c r="E24" s="96">
        <v>22046.246193999999</v>
      </c>
      <c r="F24" s="96">
        <v>30510.03280599997</v>
      </c>
      <c r="G24" s="79">
        <f t="shared" si="1"/>
        <v>38.391055499976389</v>
      </c>
      <c r="H24" s="82">
        <f t="shared" si="2"/>
        <v>0.57890265373839045</v>
      </c>
    </row>
    <row r="25" spans="1:8" ht="12" customHeight="1" x14ac:dyDescent="0.25">
      <c r="A25" s="4" t="s">
        <v>213</v>
      </c>
      <c r="B25" s="94">
        <v>5920.5998650000001</v>
      </c>
      <c r="C25" s="94">
        <v>10861.147787000004</v>
      </c>
      <c r="D25" s="79">
        <f t="shared" si="0"/>
        <v>83.446745847601761</v>
      </c>
      <c r="E25" s="95">
        <v>17903.006140000009</v>
      </c>
      <c r="F25" s="95">
        <v>30154.501034000001</v>
      </c>
      <c r="G25" s="79">
        <f t="shared" si="1"/>
        <v>68.432612926534958</v>
      </c>
      <c r="H25" s="82">
        <f t="shared" si="2"/>
        <v>0.57215673223749253</v>
      </c>
    </row>
    <row r="26" spans="1:8" ht="12" customHeight="1" x14ac:dyDescent="0.25">
      <c r="A26" s="4" t="s">
        <v>195</v>
      </c>
      <c r="B26" s="94">
        <v>10821.238233999995</v>
      </c>
      <c r="C26" s="94">
        <v>24547.161783000014</v>
      </c>
      <c r="D26" s="79">
        <f t="shared" si="0"/>
        <v>126.84244863839696</v>
      </c>
      <c r="E26" s="95">
        <v>15345.148482000004</v>
      </c>
      <c r="F26" s="95">
        <v>28074.640119</v>
      </c>
      <c r="G26" s="79">
        <f t="shared" ref="G26:G43" si="3">IFERROR(((F26/E26-1)*100),"")</f>
        <v>82.954502864092845</v>
      </c>
      <c r="H26" s="82">
        <f t="shared" ref="H26:H43" si="4">(F26/$F$5)*100</f>
        <v>0.53269309053129688</v>
      </c>
    </row>
    <row r="27" spans="1:8" ht="12" customHeight="1" x14ac:dyDescent="0.25">
      <c r="A27" s="4" t="s">
        <v>200</v>
      </c>
      <c r="B27" s="94">
        <v>1604.0423300000004</v>
      </c>
      <c r="C27" s="94">
        <v>2402.2969240000002</v>
      </c>
      <c r="D27" s="79">
        <f t="shared" si="0"/>
        <v>49.765182568467466</v>
      </c>
      <c r="E27" s="95">
        <v>3828.4690800000008</v>
      </c>
      <c r="F27" s="95">
        <v>26755.639189999991</v>
      </c>
      <c r="G27" s="79">
        <f t="shared" si="3"/>
        <v>598.86000463663106</v>
      </c>
      <c r="H27" s="82">
        <f t="shared" si="4"/>
        <v>0.50766613815347628</v>
      </c>
    </row>
    <row r="28" spans="1:8" ht="12" customHeight="1" x14ac:dyDescent="0.25">
      <c r="A28" s="4" t="s">
        <v>193</v>
      </c>
      <c r="B28" s="94">
        <v>9597.3469509999995</v>
      </c>
      <c r="C28" s="94">
        <v>10103.360153000003</v>
      </c>
      <c r="D28" s="79">
        <f t="shared" si="0"/>
        <v>5.272427938507307</v>
      </c>
      <c r="E28" s="96">
        <v>26412.39354600001</v>
      </c>
      <c r="F28" s="96">
        <v>26348.486676000033</v>
      </c>
      <c r="G28" s="79">
        <f t="shared" si="3"/>
        <v>-0.24195788953650377</v>
      </c>
      <c r="H28" s="82">
        <f t="shared" si="4"/>
        <v>0.49994075574141666</v>
      </c>
    </row>
    <row r="29" spans="1:8" ht="12" customHeight="1" x14ac:dyDescent="0.25">
      <c r="A29" s="4" t="s">
        <v>212</v>
      </c>
      <c r="B29" s="94">
        <v>10876.970170999995</v>
      </c>
      <c r="C29" s="94">
        <v>15954.162261000003</v>
      </c>
      <c r="D29" s="79">
        <f t="shared" si="0"/>
        <v>46.678367322701099</v>
      </c>
      <c r="E29" s="95">
        <v>20475.866148000005</v>
      </c>
      <c r="F29" s="95">
        <v>22585.130306000014</v>
      </c>
      <c r="G29" s="79">
        <f t="shared" si="3"/>
        <v>10.301220679771017</v>
      </c>
      <c r="H29" s="82">
        <f t="shared" si="4"/>
        <v>0.4285341793077182</v>
      </c>
    </row>
    <row r="30" spans="1:8" ht="12" customHeight="1" x14ac:dyDescent="0.25">
      <c r="A30" s="4" t="s">
        <v>192</v>
      </c>
      <c r="B30" s="94">
        <v>9778.0017180000013</v>
      </c>
      <c r="C30" s="94">
        <v>7444.8426800000061</v>
      </c>
      <c r="D30" s="79">
        <f t="shared" si="0"/>
        <v>-23.861307302748369</v>
      </c>
      <c r="E30" s="95">
        <v>23144.283329999973</v>
      </c>
      <c r="F30" s="95">
        <v>19575.036923999989</v>
      </c>
      <c r="G30" s="79">
        <f t="shared" si="3"/>
        <v>-15.421719286392733</v>
      </c>
      <c r="H30" s="82">
        <f t="shared" si="4"/>
        <v>0.37142014544481461</v>
      </c>
    </row>
    <row r="31" spans="1:8" ht="12" customHeight="1" x14ac:dyDescent="0.25">
      <c r="A31" s="4" t="s">
        <v>231</v>
      </c>
      <c r="B31" s="94">
        <v>3067.467627</v>
      </c>
      <c r="C31" s="94">
        <v>3799.7706719999992</v>
      </c>
      <c r="D31" s="79">
        <f t="shared" si="0"/>
        <v>23.873211849221555</v>
      </c>
      <c r="E31" s="96">
        <v>19509.888869000002</v>
      </c>
      <c r="F31" s="96">
        <v>19027.381383999997</v>
      </c>
      <c r="G31" s="79">
        <f t="shared" si="3"/>
        <v>-2.4731431749295041</v>
      </c>
      <c r="H31" s="82">
        <f t="shared" si="4"/>
        <v>0.36102883425034815</v>
      </c>
    </row>
    <row r="32" spans="1:8" ht="12" customHeight="1" x14ac:dyDescent="0.25">
      <c r="A32" s="4" t="s">
        <v>109</v>
      </c>
      <c r="B32" s="94">
        <v>6770.3275479999984</v>
      </c>
      <c r="C32" s="94">
        <v>4351.2991260000035</v>
      </c>
      <c r="D32" s="79">
        <f t="shared" si="0"/>
        <v>-35.729858043789811</v>
      </c>
      <c r="E32" s="95">
        <v>33778.787934999986</v>
      </c>
      <c r="F32" s="95">
        <v>18207.466273000005</v>
      </c>
      <c r="G32" s="79">
        <f t="shared" si="3"/>
        <v>-46.097928948675246</v>
      </c>
      <c r="H32" s="82">
        <f t="shared" si="4"/>
        <v>0.34547162273844312</v>
      </c>
    </row>
    <row r="33" spans="1:8" ht="12" customHeight="1" x14ac:dyDescent="0.25">
      <c r="A33" s="4" t="s">
        <v>214</v>
      </c>
      <c r="B33" s="94">
        <v>1336.7867010000002</v>
      </c>
      <c r="C33" s="94">
        <v>2026.5780199999997</v>
      </c>
      <c r="D33" s="79">
        <f t="shared" si="0"/>
        <v>51.600701778675109</v>
      </c>
      <c r="E33" s="95">
        <v>12504.996099</v>
      </c>
      <c r="F33" s="95">
        <v>17737.440271999996</v>
      </c>
      <c r="G33" s="79">
        <f t="shared" si="3"/>
        <v>41.842829310585913</v>
      </c>
      <c r="H33" s="82">
        <f t="shared" si="4"/>
        <v>0.33655326788005568</v>
      </c>
    </row>
    <row r="34" spans="1:8" ht="12" customHeight="1" x14ac:dyDescent="0.25">
      <c r="A34" s="4" t="s">
        <v>216</v>
      </c>
      <c r="B34" s="94">
        <v>10702.936260000004</v>
      </c>
      <c r="C34" s="94">
        <v>15106.882160000008</v>
      </c>
      <c r="D34" s="79">
        <f t="shared" si="0"/>
        <v>41.147081445853637</v>
      </c>
      <c r="E34" s="95">
        <v>11118.017406999999</v>
      </c>
      <c r="F34" s="95">
        <v>15941.456074000002</v>
      </c>
      <c r="G34" s="79">
        <f t="shared" si="3"/>
        <v>43.383981967532478</v>
      </c>
      <c r="H34" s="82">
        <f t="shared" si="4"/>
        <v>0.30247595223423485</v>
      </c>
    </row>
    <row r="35" spans="1:8" ht="12" customHeight="1" x14ac:dyDescent="0.25">
      <c r="A35" s="4" t="s">
        <v>201</v>
      </c>
      <c r="B35" s="94">
        <v>11813.651499000003</v>
      </c>
      <c r="C35" s="94">
        <v>6391.3667950000026</v>
      </c>
      <c r="D35" s="79">
        <f t="shared" si="0"/>
        <v>-45.898465046636794</v>
      </c>
      <c r="E35" s="95">
        <v>15403.483951999988</v>
      </c>
      <c r="F35" s="95">
        <v>15162.526838999998</v>
      </c>
      <c r="G35" s="79">
        <f t="shared" si="3"/>
        <v>-1.5643026847098729</v>
      </c>
      <c r="H35" s="82">
        <f t="shared" si="4"/>
        <v>0.28769641384162975</v>
      </c>
    </row>
    <row r="36" spans="1:8" ht="12" customHeight="1" x14ac:dyDescent="0.25">
      <c r="A36" s="4" t="s">
        <v>113</v>
      </c>
      <c r="B36" s="94">
        <v>8639.239187000001</v>
      </c>
      <c r="C36" s="94">
        <v>8205.547399000001</v>
      </c>
      <c r="D36" s="79">
        <f t="shared" si="0"/>
        <v>-5.0200229280907394</v>
      </c>
      <c r="E36" s="95">
        <v>15665.925829000009</v>
      </c>
      <c r="F36" s="95">
        <v>13268.311237000002</v>
      </c>
      <c r="G36" s="79">
        <f t="shared" si="3"/>
        <v>-15.304646646300712</v>
      </c>
      <c r="H36" s="82">
        <f t="shared" si="4"/>
        <v>0.25175523850029041</v>
      </c>
    </row>
    <row r="37" spans="1:8" ht="12" customHeight="1" x14ac:dyDescent="0.25">
      <c r="A37" s="4" t="s">
        <v>288</v>
      </c>
      <c r="B37" s="94">
        <v>724.06558999999993</v>
      </c>
      <c r="C37" s="94">
        <v>766.26004999999986</v>
      </c>
      <c r="D37" s="79">
        <f t="shared" si="0"/>
        <v>5.8274361580972212</v>
      </c>
      <c r="E37" s="95">
        <v>12706.395026</v>
      </c>
      <c r="F37" s="95">
        <v>12480.703694999995</v>
      </c>
      <c r="G37" s="79">
        <f t="shared" si="3"/>
        <v>-1.7762026958723753</v>
      </c>
      <c r="H37" s="82">
        <f t="shared" si="4"/>
        <v>0.2368110364056106</v>
      </c>
    </row>
    <row r="38" spans="1:8" ht="12" customHeight="1" x14ac:dyDescent="0.25">
      <c r="A38" s="4" t="s">
        <v>198</v>
      </c>
      <c r="B38" s="94">
        <v>6268.0467310000004</v>
      </c>
      <c r="C38" s="94">
        <v>7132.2164370000046</v>
      </c>
      <c r="D38" s="79">
        <f t="shared" si="0"/>
        <v>13.786905922798297</v>
      </c>
      <c r="E38" s="95">
        <v>12245.557447000001</v>
      </c>
      <c r="F38" s="95">
        <v>12079.826188999999</v>
      </c>
      <c r="G38" s="79">
        <f t="shared" si="3"/>
        <v>-1.3533990487350489</v>
      </c>
      <c r="H38" s="82">
        <f t="shared" si="4"/>
        <v>0.22920471708360096</v>
      </c>
    </row>
    <row r="39" spans="1:8" ht="12" customHeight="1" x14ac:dyDescent="0.25">
      <c r="A39" s="6" t="s">
        <v>215</v>
      </c>
      <c r="B39" s="94">
        <v>2274.207699</v>
      </c>
      <c r="C39" s="94">
        <v>1604.3084300000012</v>
      </c>
      <c r="D39" s="79">
        <f t="shared" si="0"/>
        <v>-29.456380316299281</v>
      </c>
      <c r="E39" s="95">
        <v>11794.513822999994</v>
      </c>
      <c r="F39" s="95">
        <v>10246.587383999999</v>
      </c>
      <c r="G39" s="79">
        <f t="shared" si="3"/>
        <v>-13.124122471088617</v>
      </c>
      <c r="H39" s="82">
        <f t="shared" si="4"/>
        <v>0.19442052606359028</v>
      </c>
    </row>
    <row r="40" spans="1:8" ht="12" customHeight="1" x14ac:dyDescent="0.25">
      <c r="A40" s="4" t="s">
        <v>217</v>
      </c>
      <c r="B40" s="94">
        <v>2857.4936450000005</v>
      </c>
      <c r="C40" s="94">
        <v>11250.217089999998</v>
      </c>
      <c r="D40" s="79">
        <f t="shared" si="0"/>
        <v>293.7092602002968</v>
      </c>
      <c r="E40" s="95">
        <v>2616.7443859999994</v>
      </c>
      <c r="F40" s="95">
        <v>9498.2798200000052</v>
      </c>
      <c r="G40" s="79">
        <f t="shared" si="3"/>
        <v>262.98080434670351</v>
      </c>
      <c r="H40" s="82">
        <f t="shared" si="4"/>
        <v>0.18022200856717788</v>
      </c>
    </row>
    <row r="41" spans="1:8" ht="12" customHeight="1" x14ac:dyDescent="0.25">
      <c r="A41" s="4" t="s">
        <v>328</v>
      </c>
      <c r="B41" s="94">
        <v>4838.5566490000001</v>
      </c>
      <c r="C41" s="94">
        <v>4606.6591110000027</v>
      </c>
      <c r="D41" s="79">
        <f t="shared" si="0"/>
        <v>-4.7927006920116195</v>
      </c>
      <c r="E41" s="95">
        <v>7393.6547150000033</v>
      </c>
      <c r="F41" s="95">
        <v>8388.3877740000007</v>
      </c>
      <c r="G41" s="79">
        <f t="shared" si="3"/>
        <v>13.453874942008248</v>
      </c>
      <c r="H41" s="82">
        <f t="shared" si="4"/>
        <v>0.15916272440062074</v>
      </c>
    </row>
    <row r="42" spans="1:8" ht="12" customHeight="1" x14ac:dyDescent="0.25">
      <c r="A42" s="4" t="s">
        <v>208</v>
      </c>
      <c r="B42" s="94">
        <v>2561.2284500000001</v>
      </c>
      <c r="C42" s="94">
        <v>12054.055490000001</v>
      </c>
      <c r="D42" s="79">
        <f t="shared" si="0"/>
        <v>370.63570178599258</v>
      </c>
      <c r="E42" s="95">
        <v>3858.3119029999998</v>
      </c>
      <c r="F42" s="95">
        <v>7154.7716610000007</v>
      </c>
      <c r="G42" s="79">
        <f t="shared" si="3"/>
        <v>85.437876482636483</v>
      </c>
      <c r="H42" s="82">
        <f t="shared" si="4"/>
        <v>0.13575587832965558</v>
      </c>
    </row>
    <row r="43" spans="1:8" ht="12" customHeight="1" x14ac:dyDescent="0.25">
      <c r="A43" s="4" t="s">
        <v>284</v>
      </c>
      <c r="B43" s="94">
        <v>1658.005723</v>
      </c>
      <c r="C43" s="94">
        <v>2280.3877660000003</v>
      </c>
      <c r="D43" s="79">
        <f t="shared" si="0"/>
        <v>37.537991236475385</v>
      </c>
      <c r="E43" s="96">
        <v>4173.161153</v>
      </c>
      <c r="F43" s="96">
        <v>6897.6050989999994</v>
      </c>
      <c r="G43" s="79">
        <f t="shared" si="3"/>
        <v>65.284896655415594</v>
      </c>
      <c r="H43" s="82">
        <f t="shared" si="4"/>
        <v>0.13087635538252515</v>
      </c>
    </row>
    <row r="44" spans="1:8" ht="12" customHeight="1" x14ac:dyDescent="0.25">
      <c r="A44" s="4" t="s">
        <v>196</v>
      </c>
      <c r="B44" s="94">
        <v>4479.9537070000006</v>
      </c>
      <c r="C44" s="94">
        <v>4671.0012160000015</v>
      </c>
      <c r="D44" s="79">
        <f>IFERROR(((C44/B44-1)*100),"")</f>
        <v>4.2644973920486384</v>
      </c>
      <c r="E44" s="95">
        <v>6120.6007930000014</v>
      </c>
      <c r="F44" s="95">
        <v>5922.9188220000015</v>
      </c>
      <c r="G44" s="79">
        <f>IFERROR(((F44/E44-1)*100),"")</f>
        <v>-3.2297805017129089</v>
      </c>
      <c r="H44" s="82">
        <f>(F44/$F$5)*100</f>
        <v>0.11238248892536658</v>
      </c>
    </row>
    <row r="45" spans="1:8" ht="12" customHeight="1" x14ac:dyDescent="0.25">
      <c r="A45" s="4" t="s">
        <v>194</v>
      </c>
      <c r="B45" s="94">
        <v>238.82080399999998</v>
      </c>
      <c r="C45" s="94">
        <v>7148.0579400000006</v>
      </c>
      <c r="D45" s="79">
        <f t="shared" ref="D45:D57" si="5">IFERROR(((C45/B45-1)*100),"")</f>
        <v>2893.0633430075886</v>
      </c>
      <c r="E45" s="96">
        <v>1292.4580790000002</v>
      </c>
      <c r="F45" s="96">
        <v>5518.6500029999988</v>
      </c>
      <c r="G45" s="79">
        <f t="shared" ref="G45:G57" si="6">IFERROR(((F45/E45-1)*100),"")</f>
        <v>326.98870413420946</v>
      </c>
      <c r="H45" s="82">
        <f t="shared" ref="H45:H57" si="7">(F45/$F$5)*100</f>
        <v>0.10471182224234804</v>
      </c>
    </row>
    <row r="46" spans="1:8" ht="12" customHeight="1" x14ac:dyDescent="0.25">
      <c r="A46" s="4" t="s">
        <v>204</v>
      </c>
      <c r="B46" s="94">
        <v>3451.7271000000014</v>
      </c>
      <c r="C46" s="94">
        <v>13624.862999999999</v>
      </c>
      <c r="D46" s="79">
        <f t="shared" si="5"/>
        <v>294.72596196843006</v>
      </c>
      <c r="E46" s="96">
        <v>1173.016044</v>
      </c>
      <c r="F46" s="96">
        <v>5514.0674360000003</v>
      </c>
      <c r="G46" s="79">
        <f t="shared" si="6"/>
        <v>370.07604577998421</v>
      </c>
      <c r="H46" s="82">
        <f t="shared" si="7"/>
        <v>0.10462487182134712</v>
      </c>
    </row>
    <row r="47" spans="1:8" ht="12" customHeight="1" x14ac:dyDescent="0.25">
      <c r="A47" s="4" t="s">
        <v>218</v>
      </c>
      <c r="B47" s="94">
        <v>1052.4265800000001</v>
      </c>
      <c r="C47" s="94">
        <v>3922.1848500000001</v>
      </c>
      <c r="D47" s="79">
        <f t="shared" si="5"/>
        <v>272.68013983455262</v>
      </c>
      <c r="E47" s="96">
        <v>1330.5284719999997</v>
      </c>
      <c r="F47" s="96">
        <v>4636.0597369999996</v>
      </c>
      <c r="G47" s="79">
        <f t="shared" si="6"/>
        <v>248.43746936367705</v>
      </c>
      <c r="H47" s="82">
        <f t="shared" si="7"/>
        <v>8.7965401469880244E-2</v>
      </c>
    </row>
    <row r="48" spans="1:8" ht="12" customHeight="1" x14ac:dyDescent="0.25">
      <c r="A48" s="4" t="s">
        <v>205</v>
      </c>
      <c r="B48" s="94">
        <v>823.30713799999978</v>
      </c>
      <c r="C48" s="94">
        <v>774.98439599999995</v>
      </c>
      <c r="D48" s="79">
        <f t="shared" si="5"/>
        <v>-5.8693456876114052</v>
      </c>
      <c r="E48" s="95">
        <v>3576.7455920000002</v>
      </c>
      <c r="F48" s="95">
        <v>4307.1010789999991</v>
      </c>
      <c r="G48" s="79">
        <f t="shared" si="6"/>
        <v>20.419553703611548</v>
      </c>
      <c r="H48" s="82">
        <f t="shared" si="7"/>
        <v>8.1723682842525319E-2</v>
      </c>
    </row>
    <row r="49" spans="1:8" ht="12" customHeight="1" x14ac:dyDescent="0.25">
      <c r="A49" s="4" t="s">
        <v>203</v>
      </c>
      <c r="B49" s="94">
        <v>5876.0173999999988</v>
      </c>
      <c r="C49" s="94">
        <v>6063.7686639999984</v>
      </c>
      <c r="D49" s="79">
        <f t="shared" si="5"/>
        <v>3.1952128664560986</v>
      </c>
      <c r="E49" s="95">
        <v>3992.4806690000005</v>
      </c>
      <c r="F49" s="95">
        <v>3945.376757</v>
      </c>
      <c r="G49" s="79">
        <f t="shared" si="6"/>
        <v>-1.1798156561093287</v>
      </c>
      <c r="H49" s="82">
        <f t="shared" si="7"/>
        <v>7.4860262823968696E-2</v>
      </c>
    </row>
    <row r="50" spans="1:8" ht="12" customHeight="1" x14ac:dyDescent="0.25">
      <c r="A50" s="4" t="s">
        <v>329</v>
      </c>
      <c r="B50" s="94">
        <v>589.66929599999969</v>
      </c>
      <c r="C50" s="94">
        <v>571.29483900000002</v>
      </c>
      <c r="D50" s="79">
        <f t="shared" si="5"/>
        <v>-3.1160613456800546</v>
      </c>
      <c r="E50" s="95">
        <v>3476.7490969999999</v>
      </c>
      <c r="F50" s="95">
        <v>3679.18523</v>
      </c>
      <c r="G50" s="79">
        <f t="shared" si="6"/>
        <v>5.8225695139944689</v>
      </c>
      <c r="H50" s="82">
        <f t="shared" si="7"/>
        <v>6.9809498625751573E-2</v>
      </c>
    </row>
    <row r="51" spans="1:8" ht="12" customHeight="1" x14ac:dyDescent="0.25">
      <c r="A51" s="4" t="s">
        <v>228</v>
      </c>
      <c r="B51" s="94">
        <v>2304.6393409999991</v>
      </c>
      <c r="C51" s="94">
        <v>1223.8231949999997</v>
      </c>
      <c r="D51" s="79">
        <f t="shared" si="5"/>
        <v>-46.897409359115848</v>
      </c>
      <c r="E51" s="96">
        <v>3745.3188920000011</v>
      </c>
      <c r="F51" s="96">
        <v>2669.8347290000002</v>
      </c>
      <c r="G51" s="79">
        <f t="shared" si="6"/>
        <v>-28.715423012369779</v>
      </c>
      <c r="H51" s="82">
        <f t="shared" si="7"/>
        <v>5.0657907170688812E-2</v>
      </c>
    </row>
    <row r="52" spans="1:8" ht="12" customHeight="1" x14ac:dyDescent="0.25">
      <c r="A52" s="4" t="s">
        <v>114</v>
      </c>
      <c r="B52" s="94">
        <v>651.7470010000003</v>
      </c>
      <c r="C52" s="94">
        <v>628.28958000000011</v>
      </c>
      <c r="D52" s="79">
        <f t="shared" si="5"/>
        <v>-3.5991605583161168</v>
      </c>
      <c r="E52" s="95">
        <v>2066.3727100000006</v>
      </c>
      <c r="F52" s="95">
        <v>2257.4645519999999</v>
      </c>
      <c r="G52" s="79">
        <f t="shared" si="6"/>
        <v>9.2476948168754838</v>
      </c>
      <c r="H52" s="82">
        <f t="shared" si="7"/>
        <v>4.2833523915980415E-2</v>
      </c>
    </row>
    <row r="53" spans="1:8" ht="12" customHeight="1" x14ac:dyDescent="0.25">
      <c r="A53" s="4" t="s">
        <v>286</v>
      </c>
      <c r="B53" s="94">
        <v>542.524002</v>
      </c>
      <c r="C53" s="94">
        <v>881.02028900000016</v>
      </c>
      <c r="D53" s="79">
        <f t="shared" si="5"/>
        <v>62.392868472573149</v>
      </c>
      <c r="E53" s="95">
        <v>1543.1611819999998</v>
      </c>
      <c r="F53" s="95">
        <v>2183.4505479999998</v>
      </c>
      <c r="G53" s="79">
        <f t="shared" si="6"/>
        <v>41.49206015992177</v>
      </c>
      <c r="H53" s="82">
        <f t="shared" si="7"/>
        <v>4.1429169368024051E-2</v>
      </c>
    </row>
    <row r="54" spans="1:8" ht="12" customHeight="1" x14ac:dyDescent="0.25">
      <c r="A54" s="4" t="s">
        <v>230</v>
      </c>
      <c r="B54" s="94">
        <v>1477.428583000001</v>
      </c>
      <c r="C54" s="94">
        <v>1000.1210349999999</v>
      </c>
      <c r="D54" s="79">
        <f t="shared" si="5"/>
        <v>-32.306640976906074</v>
      </c>
      <c r="E54" s="95">
        <v>2237.6755460000008</v>
      </c>
      <c r="F54" s="95">
        <v>1905.830209</v>
      </c>
      <c r="G54" s="79">
        <f t="shared" si="6"/>
        <v>-14.829913013671591</v>
      </c>
      <c r="H54" s="82">
        <f t="shared" si="7"/>
        <v>3.6161552908849155E-2</v>
      </c>
    </row>
    <row r="55" spans="1:8" ht="12" customHeight="1" x14ac:dyDescent="0.25">
      <c r="A55" s="4" t="s">
        <v>330</v>
      </c>
      <c r="B55" s="94">
        <v>1197.0210000000002</v>
      </c>
      <c r="C55" s="94">
        <v>1223.01</v>
      </c>
      <c r="D55" s="79">
        <f t="shared" si="5"/>
        <v>2.1711398546892413</v>
      </c>
      <c r="E55" s="95">
        <v>1646.0902190000002</v>
      </c>
      <c r="F55" s="95">
        <v>1572.5095900000001</v>
      </c>
      <c r="G55" s="79">
        <f t="shared" si="6"/>
        <v>-4.4700240698046461</v>
      </c>
      <c r="H55" s="82">
        <f t="shared" si="7"/>
        <v>2.9837069676996442E-2</v>
      </c>
    </row>
    <row r="56" spans="1:8" ht="12" customHeight="1" x14ac:dyDescent="0.25">
      <c r="A56" s="4" t="s">
        <v>283</v>
      </c>
      <c r="B56" s="94">
        <v>114.66313799999996</v>
      </c>
      <c r="C56" s="94">
        <v>99.071995999999942</v>
      </c>
      <c r="D56" s="79">
        <f t="shared" si="5"/>
        <v>-13.5973445973544</v>
      </c>
      <c r="E56" s="95">
        <v>1250.8073100000004</v>
      </c>
      <c r="F56" s="95">
        <v>1507.3702149999983</v>
      </c>
      <c r="G56" s="79">
        <f t="shared" si="6"/>
        <v>20.511784904742679</v>
      </c>
      <c r="H56" s="82">
        <f t="shared" si="7"/>
        <v>2.8601103878790373E-2</v>
      </c>
    </row>
    <row r="57" spans="1:8" ht="12" customHeight="1" x14ac:dyDescent="0.25">
      <c r="A57" s="198" t="s">
        <v>31</v>
      </c>
      <c r="B57" s="206">
        <v>59533.995443000007</v>
      </c>
      <c r="C57" s="206">
        <v>9873.6885239999956</v>
      </c>
      <c r="D57" s="207">
        <f t="shared" si="5"/>
        <v>-83.415041354895422</v>
      </c>
      <c r="E57" s="208">
        <v>30386.121726999994</v>
      </c>
      <c r="F57" s="208">
        <v>17532.901828000005</v>
      </c>
      <c r="G57" s="207">
        <f t="shared" si="6"/>
        <v>-42.299639336924955</v>
      </c>
      <c r="H57" s="209">
        <f t="shared" si="7"/>
        <v>0.33267231997101809</v>
      </c>
    </row>
    <row r="58" spans="1:8" ht="8.1" customHeight="1" x14ac:dyDescent="0.25">
      <c r="A58" s="11" t="s">
        <v>60</v>
      </c>
      <c r="B58" s="36"/>
      <c r="C58" s="12"/>
      <c r="D58" s="39"/>
      <c r="E58" s="12"/>
      <c r="F58" s="12"/>
      <c r="G58" s="39"/>
      <c r="H58" s="13"/>
    </row>
    <row r="59" spans="1:8" ht="8.1" customHeight="1" x14ac:dyDescent="0.25">
      <c r="A59" s="14" t="s">
        <v>33</v>
      </c>
      <c r="B59" s="36"/>
      <c r="C59" s="12"/>
      <c r="D59" s="39"/>
      <c r="E59" s="12"/>
      <c r="F59" s="12"/>
      <c r="G59" s="39"/>
      <c r="H59" s="13"/>
    </row>
    <row r="60" spans="1:8" ht="8.1" customHeight="1" x14ac:dyDescent="0.25">
      <c r="A60" s="293" t="s">
        <v>634</v>
      </c>
      <c r="B60" s="293"/>
      <c r="C60" s="293"/>
      <c r="D60" s="293"/>
      <c r="E60" s="293"/>
      <c r="F60" s="293"/>
      <c r="G60" s="293"/>
      <c r="H60" s="13"/>
    </row>
    <row r="61" spans="1:8" x14ac:dyDescent="0.25">
      <c r="A61" s="13"/>
      <c r="B61" s="12"/>
      <c r="C61" s="12"/>
      <c r="D61" s="39"/>
      <c r="E61" s="12"/>
      <c r="F61" s="12"/>
      <c r="G61" s="39"/>
      <c r="H61" s="13"/>
    </row>
    <row r="62" spans="1:8" x14ac:dyDescent="0.25">
      <c r="B62" s="32"/>
      <c r="C62" s="32"/>
      <c r="D62" s="40"/>
      <c r="E62" s="32"/>
      <c r="F62" s="32"/>
      <c r="G62" s="40"/>
    </row>
    <row r="63" spans="1:8" x14ac:dyDescent="0.25">
      <c r="B63" s="32"/>
      <c r="C63" s="32"/>
      <c r="D63" s="32"/>
      <c r="E63" s="32"/>
      <c r="F63" s="32"/>
      <c r="G63" s="32"/>
      <c r="H63" s="32"/>
    </row>
    <row r="64" spans="1:8" x14ac:dyDescent="0.25">
      <c r="B64" s="32"/>
      <c r="C64" s="32"/>
      <c r="D64" s="40"/>
      <c r="E64" s="32"/>
      <c r="F64" s="32"/>
      <c r="G64" s="40"/>
    </row>
    <row r="65" spans="2:7" x14ac:dyDescent="0.25">
      <c r="B65" s="32"/>
      <c r="C65" s="32"/>
      <c r="D65" s="40"/>
      <c r="E65" s="32"/>
      <c r="F65" s="32"/>
      <c r="G65" s="40"/>
    </row>
    <row r="66" spans="2:7" x14ac:dyDescent="0.25">
      <c r="B66" s="32"/>
      <c r="C66" s="32"/>
      <c r="D66" s="40"/>
      <c r="E66" s="32"/>
      <c r="F66" s="32"/>
      <c r="G66" s="40"/>
    </row>
    <row r="67" spans="2:7" x14ac:dyDescent="0.25">
      <c r="B67" s="32"/>
      <c r="C67" s="32"/>
      <c r="D67" s="40"/>
      <c r="E67" s="32"/>
      <c r="F67" s="32"/>
      <c r="G67" s="40"/>
    </row>
    <row r="68" spans="2:7" x14ac:dyDescent="0.25">
      <c r="B68" s="32"/>
      <c r="C68" s="32"/>
      <c r="D68" s="40"/>
      <c r="E68" s="32"/>
      <c r="F68" s="32"/>
      <c r="G68" s="40"/>
    </row>
    <row r="69" spans="2:7" x14ac:dyDescent="0.25">
      <c r="B69" s="32"/>
      <c r="C69" s="32"/>
      <c r="D69" s="40"/>
      <c r="E69" s="32"/>
      <c r="F69" s="32"/>
      <c r="G69" s="40"/>
    </row>
    <row r="70" spans="2:7" x14ac:dyDescent="0.25">
      <c r="B70" s="32"/>
      <c r="C70" s="32"/>
      <c r="D70" s="40"/>
      <c r="E70" s="32"/>
      <c r="F70" s="32"/>
      <c r="G70" s="40"/>
    </row>
    <row r="71" spans="2:7" x14ac:dyDescent="0.25">
      <c r="B71" s="32"/>
      <c r="C71" s="32"/>
      <c r="D71" s="40"/>
      <c r="E71" s="32"/>
      <c r="F71" s="32"/>
      <c r="G71" s="40"/>
    </row>
    <row r="72" spans="2:7" x14ac:dyDescent="0.25">
      <c r="B72" s="32"/>
      <c r="C72" s="32"/>
      <c r="D72" s="40"/>
      <c r="E72" s="32"/>
      <c r="F72" s="32"/>
      <c r="G72" s="40"/>
    </row>
    <row r="73" spans="2:7" x14ac:dyDescent="0.25">
      <c r="B73" s="32"/>
      <c r="C73" s="32"/>
      <c r="D73" s="40"/>
      <c r="E73" s="32"/>
      <c r="F73" s="32"/>
      <c r="G73" s="40"/>
    </row>
    <row r="74" spans="2:7" x14ac:dyDescent="0.25">
      <c r="B74" s="32"/>
      <c r="C74" s="32"/>
      <c r="D74" s="40"/>
      <c r="E74" s="32"/>
      <c r="F74" s="32"/>
      <c r="G74" s="40"/>
    </row>
    <row r="75" spans="2:7" x14ac:dyDescent="0.25">
      <c r="B75" s="32"/>
      <c r="C75" s="32"/>
      <c r="D75" s="40"/>
      <c r="E75" s="32"/>
      <c r="F75" s="32"/>
      <c r="G75" s="40"/>
    </row>
    <row r="76" spans="2:7" x14ac:dyDescent="0.25">
      <c r="B76" s="32"/>
      <c r="C76" s="32"/>
      <c r="D76" s="40"/>
      <c r="E76" s="32"/>
      <c r="F76" s="32"/>
      <c r="G76" s="40"/>
    </row>
    <row r="77" spans="2:7" x14ac:dyDescent="0.25">
      <c r="B77" s="32"/>
      <c r="C77" s="32"/>
      <c r="D77" s="40"/>
      <c r="E77" s="32"/>
      <c r="F77" s="32"/>
      <c r="G77" s="40"/>
    </row>
    <row r="78" spans="2:7" x14ac:dyDescent="0.25">
      <c r="B78" s="32"/>
      <c r="C78" s="32"/>
      <c r="D78" s="40"/>
      <c r="E78" s="32"/>
      <c r="F78" s="32"/>
      <c r="G78" s="40"/>
    </row>
    <row r="79" spans="2:7" x14ac:dyDescent="0.25">
      <c r="B79" s="32"/>
      <c r="C79" s="32"/>
      <c r="D79" s="40"/>
      <c r="E79" s="32"/>
      <c r="F79" s="32"/>
      <c r="G79" s="40"/>
    </row>
    <row r="80" spans="2:7" x14ac:dyDescent="0.25">
      <c r="B80" s="32"/>
      <c r="C80" s="32"/>
      <c r="D80" s="40"/>
      <c r="E80" s="32"/>
      <c r="F80" s="32"/>
      <c r="G80" s="40"/>
    </row>
    <row r="81" spans="2:7" x14ac:dyDescent="0.25">
      <c r="B81" s="32"/>
      <c r="C81" s="32"/>
      <c r="D81" s="40"/>
      <c r="E81" s="32"/>
      <c r="F81" s="32"/>
      <c r="G81" s="40"/>
    </row>
    <row r="82" spans="2:7" x14ac:dyDescent="0.25">
      <c r="B82" s="32"/>
      <c r="C82" s="32"/>
      <c r="D82" s="40"/>
      <c r="E82" s="32"/>
      <c r="F82" s="32"/>
      <c r="G82" s="40"/>
    </row>
    <row r="83" spans="2:7" x14ac:dyDescent="0.25">
      <c r="B83" s="32"/>
      <c r="C83" s="32"/>
      <c r="D83" s="40"/>
      <c r="E83" s="32"/>
      <c r="F83" s="32"/>
      <c r="G83" s="40"/>
    </row>
    <row r="84" spans="2:7" x14ac:dyDescent="0.25">
      <c r="B84" s="32"/>
      <c r="C84" s="32"/>
      <c r="D84" s="40"/>
      <c r="E84" s="32"/>
      <c r="F84" s="32"/>
      <c r="G84" s="40"/>
    </row>
    <row r="85" spans="2:7" x14ac:dyDescent="0.25">
      <c r="B85" s="32"/>
      <c r="C85" s="32"/>
      <c r="D85" s="40"/>
      <c r="E85" s="32"/>
      <c r="F85" s="32"/>
      <c r="G85" s="40"/>
    </row>
    <row r="86" spans="2:7" x14ac:dyDescent="0.25">
      <c r="B86" s="32"/>
      <c r="C86" s="32"/>
      <c r="D86" s="40"/>
      <c r="E86" s="32"/>
      <c r="F86" s="32"/>
      <c r="G86" s="40"/>
    </row>
    <row r="87" spans="2:7" x14ac:dyDescent="0.25">
      <c r="B87" s="32"/>
      <c r="C87" s="32"/>
      <c r="D87" s="40"/>
      <c r="E87" s="32"/>
      <c r="F87" s="32"/>
      <c r="G87" s="40"/>
    </row>
    <row r="88" spans="2:7" x14ac:dyDescent="0.25">
      <c r="B88" s="32"/>
      <c r="C88" s="32"/>
      <c r="D88" s="40"/>
      <c r="E88" s="32"/>
      <c r="F88" s="32"/>
      <c r="G88" s="40"/>
    </row>
    <row r="89" spans="2:7" x14ac:dyDescent="0.25">
      <c r="B89" s="32"/>
      <c r="C89" s="32"/>
      <c r="D89" s="40"/>
      <c r="E89" s="32"/>
      <c r="F89" s="32"/>
      <c r="G89" s="40"/>
    </row>
    <row r="90" spans="2:7" x14ac:dyDescent="0.25">
      <c r="B90" s="32"/>
      <c r="C90" s="32"/>
      <c r="D90" s="40"/>
      <c r="E90" s="32"/>
      <c r="F90" s="32"/>
      <c r="G90" s="40"/>
    </row>
    <row r="91" spans="2:7" x14ac:dyDescent="0.25">
      <c r="B91" s="32"/>
      <c r="C91" s="32"/>
      <c r="D91" s="40"/>
      <c r="E91" s="32"/>
      <c r="F91" s="32"/>
      <c r="G91" s="40"/>
    </row>
    <row r="92" spans="2:7" x14ac:dyDescent="0.25">
      <c r="B92" s="32"/>
      <c r="C92" s="32"/>
      <c r="D92" s="40"/>
      <c r="E92" s="32"/>
      <c r="F92" s="32"/>
      <c r="G92" s="40"/>
    </row>
    <row r="93" spans="2:7" x14ac:dyDescent="0.25">
      <c r="B93" s="32"/>
      <c r="C93" s="32"/>
      <c r="D93" s="40"/>
      <c r="E93" s="32"/>
      <c r="F93" s="32"/>
      <c r="G93" s="40"/>
    </row>
    <row r="94" spans="2:7" x14ac:dyDescent="0.25">
      <c r="B94" s="32"/>
      <c r="C94" s="32"/>
      <c r="D94" s="40"/>
      <c r="E94" s="32"/>
      <c r="F94" s="32"/>
      <c r="G94" s="40"/>
    </row>
    <row r="95" spans="2:7" x14ac:dyDescent="0.25">
      <c r="B95" s="32"/>
      <c r="C95" s="32"/>
      <c r="D95" s="40"/>
      <c r="E95" s="32"/>
      <c r="F95" s="32"/>
      <c r="G95" s="40"/>
    </row>
    <row r="96" spans="2:7" x14ac:dyDescent="0.25">
      <c r="B96" s="32"/>
      <c r="C96" s="32"/>
      <c r="D96" s="40"/>
      <c r="E96" s="32"/>
      <c r="F96" s="32"/>
      <c r="G96" s="40"/>
    </row>
    <row r="97" spans="2:7" x14ac:dyDescent="0.25">
      <c r="B97" s="32"/>
      <c r="C97" s="32"/>
      <c r="D97" s="40"/>
      <c r="E97" s="32"/>
      <c r="F97" s="32"/>
      <c r="G97" s="40"/>
    </row>
    <row r="98" spans="2:7" x14ac:dyDescent="0.25">
      <c r="B98" s="32"/>
      <c r="C98" s="32"/>
      <c r="D98" s="40"/>
      <c r="E98" s="32"/>
      <c r="F98" s="32"/>
      <c r="G98" s="40"/>
    </row>
    <row r="99" spans="2:7" x14ac:dyDescent="0.25">
      <c r="B99" s="32"/>
      <c r="C99" s="32"/>
      <c r="D99" s="40"/>
      <c r="E99" s="32"/>
      <c r="F99" s="32"/>
      <c r="G99" s="40"/>
    </row>
    <row r="100" spans="2:7" x14ac:dyDescent="0.25">
      <c r="B100" s="32"/>
      <c r="C100" s="32"/>
      <c r="D100" s="40"/>
      <c r="E100" s="32"/>
      <c r="F100" s="32"/>
      <c r="G100" s="40"/>
    </row>
    <row r="101" spans="2:7" x14ac:dyDescent="0.25">
      <c r="B101" s="32"/>
      <c r="C101" s="32"/>
      <c r="D101" s="40"/>
      <c r="E101" s="32"/>
      <c r="F101" s="32"/>
      <c r="G101" s="40"/>
    </row>
    <row r="102" spans="2:7" x14ac:dyDescent="0.25">
      <c r="B102" s="32"/>
      <c r="C102" s="32"/>
      <c r="D102" s="40"/>
      <c r="E102" s="32"/>
      <c r="F102" s="32"/>
      <c r="G102" s="40"/>
    </row>
    <row r="103" spans="2:7" x14ac:dyDescent="0.25">
      <c r="B103" s="32"/>
      <c r="C103" s="32"/>
      <c r="D103" s="40"/>
      <c r="E103" s="32"/>
      <c r="F103" s="32"/>
      <c r="G103" s="40"/>
    </row>
    <row r="104" spans="2:7" x14ac:dyDescent="0.25">
      <c r="B104" s="32"/>
      <c r="C104" s="32"/>
      <c r="D104" s="40"/>
      <c r="E104" s="32"/>
      <c r="F104" s="32"/>
      <c r="G104" s="40"/>
    </row>
    <row r="105" spans="2:7" x14ac:dyDescent="0.25">
      <c r="B105" s="32"/>
      <c r="C105" s="32"/>
      <c r="D105" s="40"/>
      <c r="E105" s="32"/>
      <c r="F105" s="32"/>
      <c r="G105" s="40"/>
    </row>
    <row r="106" spans="2:7" x14ac:dyDescent="0.25">
      <c r="B106" s="32"/>
      <c r="C106" s="32"/>
      <c r="D106" s="40"/>
      <c r="E106" s="32"/>
      <c r="F106" s="32"/>
      <c r="G106" s="40"/>
    </row>
    <row r="107" spans="2:7" x14ac:dyDescent="0.25">
      <c r="B107" s="32"/>
      <c r="C107" s="32"/>
      <c r="D107" s="40"/>
      <c r="E107" s="32"/>
      <c r="F107" s="32"/>
      <c r="G107" s="40"/>
    </row>
    <row r="108" spans="2:7" x14ac:dyDescent="0.25">
      <c r="B108" s="32"/>
      <c r="C108" s="32"/>
      <c r="D108" s="40"/>
      <c r="E108" s="32"/>
      <c r="F108" s="32"/>
      <c r="G108" s="40"/>
    </row>
    <row r="109" spans="2:7" x14ac:dyDescent="0.25">
      <c r="B109" s="32"/>
      <c r="C109" s="32"/>
      <c r="D109" s="40"/>
      <c r="E109" s="32"/>
      <c r="F109" s="32"/>
      <c r="G109" s="40"/>
    </row>
    <row r="110" spans="2:7" x14ac:dyDescent="0.25">
      <c r="B110" s="32"/>
      <c r="C110" s="32"/>
      <c r="D110" s="40"/>
      <c r="E110" s="32"/>
      <c r="F110" s="32"/>
      <c r="G110" s="40"/>
    </row>
    <row r="111" spans="2:7" x14ac:dyDescent="0.25">
      <c r="B111" s="32"/>
      <c r="C111" s="32"/>
      <c r="D111" s="40"/>
      <c r="E111" s="32"/>
      <c r="F111" s="32"/>
      <c r="G111" s="40"/>
    </row>
    <row r="112" spans="2:7" x14ac:dyDescent="0.25">
      <c r="B112" s="32"/>
      <c r="C112" s="32"/>
      <c r="D112" s="40"/>
      <c r="E112" s="32"/>
      <c r="F112" s="32"/>
      <c r="G112" s="40"/>
    </row>
    <row r="113" spans="2:7" x14ac:dyDescent="0.25">
      <c r="B113" s="32"/>
      <c r="C113" s="32"/>
      <c r="D113" s="40"/>
      <c r="E113" s="32"/>
      <c r="F113" s="32"/>
      <c r="G113" s="40"/>
    </row>
    <row r="114" spans="2:7" x14ac:dyDescent="0.25">
      <c r="B114" s="32"/>
      <c r="C114" s="32"/>
      <c r="D114" s="40"/>
      <c r="E114" s="32"/>
      <c r="F114" s="32"/>
      <c r="G114" s="40"/>
    </row>
    <row r="115" spans="2:7" x14ac:dyDescent="0.25">
      <c r="B115" s="32"/>
      <c r="C115" s="32"/>
      <c r="D115" s="40"/>
      <c r="E115" s="32"/>
      <c r="F115" s="32"/>
      <c r="G115" s="40"/>
    </row>
    <row r="116" spans="2:7" x14ac:dyDescent="0.25">
      <c r="B116" s="32"/>
      <c r="C116" s="32"/>
      <c r="D116" s="40"/>
      <c r="E116" s="32"/>
      <c r="F116" s="32"/>
      <c r="G116" s="40"/>
    </row>
    <row r="117" spans="2:7" x14ac:dyDescent="0.25">
      <c r="B117" s="32"/>
      <c r="C117" s="32"/>
      <c r="D117" s="40"/>
      <c r="E117" s="32"/>
      <c r="F117" s="32"/>
      <c r="G117" s="40"/>
    </row>
    <row r="118" spans="2:7" x14ac:dyDescent="0.25">
      <c r="B118" s="32"/>
      <c r="C118" s="32"/>
      <c r="D118" s="40"/>
      <c r="E118" s="32"/>
      <c r="F118" s="32"/>
      <c r="G118" s="40"/>
    </row>
    <row r="119" spans="2:7" x14ac:dyDescent="0.25">
      <c r="B119" s="32"/>
      <c r="C119" s="32"/>
      <c r="D119" s="40"/>
      <c r="E119" s="32"/>
      <c r="F119" s="32"/>
      <c r="G119" s="40"/>
    </row>
    <row r="120" spans="2:7" x14ac:dyDescent="0.25">
      <c r="B120" s="32"/>
      <c r="C120" s="32"/>
      <c r="D120" s="40"/>
      <c r="E120" s="32"/>
      <c r="F120" s="32"/>
      <c r="G120" s="40"/>
    </row>
    <row r="121" spans="2:7" x14ac:dyDescent="0.25">
      <c r="B121" s="32"/>
      <c r="C121" s="32"/>
      <c r="D121" s="40"/>
      <c r="E121" s="32"/>
      <c r="F121" s="32"/>
      <c r="G121" s="40"/>
    </row>
    <row r="122" spans="2:7" x14ac:dyDescent="0.25">
      <c r="B122" s="32"/>
      <c r="C122" s="32"/>
      <c r="D122" s="40"/>
      <c r="E122" s="32"/>
      <c r="F122" s="32"/>
      <c r="G122" s="40"/>
    </row>
    <row r="123" spans="2:7" x14ac:dyDescent="0.25">
      <c r="B123" s="32"/>
      <c r="C123" s="32"/>
      <c r="D123" s="40"/>
      <c r="E123" s="32"/>
      <c r="F123" s="32"/>
      <c r="G123" s="40"/>
    </row>
    <row r="124" spans="2:7" x14ac:dyDescent="0.25">
      <c r="B124" s="32"/>
      <c r="C124" s="32"/>
      <c r="D124" s="40"/>
      <c r="E124" s="32"/>
      <c r="F124" s="32"/>
      <c r="G124" s="40"/>
    </row>
    <row r="125" spans="2:7" x14ac:dyDescent="0.25">
      <c r="B125" s="32"/>
      <c r="C125" s="32"/>
      <c r="D125" s="40"/>
      <c r="E125" s="32"/>
      <c r="F125" s="32"/>
      <c r="G125" s="40"/>
    </row>
    <row r="126" spans="2:7" x14ac:dyDescent="0.25">
      <c r="B126" s="32"/>
      <c r="C126" s="32"/>
      <c r="D126" s="40"/>
      <c r="E126" s="32"/>
      <c r="F126" s="32"/>
      <c r="G126" s="40"/>
    </row>
    <row r="127" spans="2:7" x14ac:dyDescent="0.25">
      <c r="B127" s="32"/>
      <c r="C127" s="32"/>
      <c r="D127" s="40"/>
      <c r="E127" s="32"/>
      <c r="F127" s="32"/>
      <c r="G127" s="40"/>
    </row>
    <row r="128" spans="2:7" x14ac:dyDescent="0.25">
      <c r="B128" s="32"/>
      <c r="C128" s="32"/>
      <c r="D128" s="40"/>
      <c r="E128" s="32"/>
      <c r="F128" s="32"/>
      <c r="G128" s="40"/>
    </row>
    <row r="129" spans="2:7" x14ac:dyDescent="0.25">
      <c r="B129" s="32"/>
      <c r="C129" s="32"/>
      <c r="D129" s="40"/>
      <c r="E129" s="32"/>
      <c r="F129" s="32"/>
      <c r="G129" s="40"/>
    </row>
    <row r="130" spans="2:7" x14ac:dyDescent="0.25">
      <c r="B130" s="32"/>
      <c r="C130" s="32"/>
      <c r="D130" s="40"/>
      <c r="E130" s="32"/>
      <c r="F130" s="32"/>
      <c r="G130" s="40"/>
    </row>
    <row r="131" spans="2:7" x14ac:dyDescent="0.25">
      <c r="B131" s="32"/>
      <c r="C131" s="32"/>
      <c r="D131" s="40"/>
      <c r="E131" s="32"/>
      <c r="F131" s="32"/>
      <c r="G131" s="40"/>
    </row>
    <row r="132" spans="2:7" x14ac:dyDescent="0.25">
      <c r="B132" s="32"/>
      <c r="C132" s="32"/>
      <c r="D132" s="40"/>
      <c r="E132" s="32"/>
      <c r="F132" s="32"/>
      <c r="G132" s="40"/>
    </row>
    <row r="133" spans="2:7" x14ac:dyDescent="0.25">
      <c r="B133" s="32"/>
      <c r="C133" s="32"/>
      <c r="D133" s="40"/>
      <c r="E133" s="32"/>
      <c r="F133" s="32"/>
      <c r="G133" s="40"/>
    </row>
    <row r="134" spans="2:7" x14ac:dyDescent="0.25">
      <c r="B134" s="32"/>
      <c r="C134" s="32"/>
      <c r="D134" s="40"/>
      <c r="E134" s="32"/>
      <c r="F134" s="32"/>
      <c r="G134" s="40"/>
    </row>
    <row r="135" spans="2:7" x14ac:dyDescent="0.25">
      <c r="B135" s="32"/>
      <c r="C135" s="32"/>
      <c r="D135" s="40"/>
      <c r="E135" s="32"/>
      <c r="F135" s="32"/>
      <c r="G135" s="40"/>
    </row>
    <row r="136" spans="2:7" x14ac:dyDescent="0.25">
      <c r="B136" s="32"/>
      <c r="C136" s="32"/>
      <c r="D136" s="40"/>
      <c r="E136" s="32"/>
      <c r="F136" s="32"/>
      <c r="G136" s="40"/>
    </row>
    <row r="137" spans="2:7" x14ac:dyDescent="0.25">
      <c r="B137" s="32"/>
      <c r="C137" s="32"/>
      <c r="D137" s="40"/>
      <c r="E137" s="32"/>
      <c r="F137" s="32"/>
      <c r="G137" s="40"/>
    </row>
    <row r="138" spans="2:7" x14ac:dyDescent="0.25">
      <c r="B138" s="32"/>
      <c r="C138" s="32"/>
      <c r="D138" s="40"/>
      <c r="E138" s="32"/>
      <c r="F138" s="32"/>
      <c r="G138" s="40"/>
    </row>
    <row r="139" spans="2:7" x14ac:dyDescent="0.25">
      <c r="B139" s="32"/>
      <c r="C139" s="32"/>
      <c r="D139" s="40"/>
      <c r="E139" s="32"/>
      <c r="F139" s="32"/>
      <c r="G139" s="40"/>
    </row>
    <row r="140" spans="2:7" x14ac:dyDescent="0.25">
      <c r="B140" s="32"/>
      <c r="C140" s="32"/>
      <c r="D140" s="40"/>
      <c r="E140" s="32"/>
      <c r="F140" s="32"/>
      <c r="G140" s="40"/>
    </row>
    <row r="141" spans="2:7" x14ac:dyDescent="0.25">
      <c r="B141" s="32"/>
      <c r="C141" s="32"/>
      <c r="D141" s="40"/>
      <c r="E141" s="32"/>
      <c r="F141" s="32"/>
      <c r="G141" s="40"/>
    </row>
    <row r="142" spans="2:7" x14ac:dyDescent="0.25">
      <c r="B142" s="32"/>
      <c r="C142" s="32"/>
      <c r="D142" s="40"/>
      <c r="E142" s="32"/>
      <c r="F142" s="32"/>
      <c r="G142" s="40"/>
    </row>
    <row r="143" spans="2:7" x14ac:dyDescent="0.25">
      <c r="B143" s="32"/>
      <c r="C143" s="32"/>
      <c r="D143" s="40"/>
      <c r="E143" s="32"/>
      <c r="F143" s="32"/>
      <c r="G143" s="40"/>
    </row>
    <row r="144" spans="2:7" x14ac:dyDescent="0.25">
      <c r="B144" s="32"/>
      <c r="C144" s="32"/>
      <c r="D144" s="40"/>
      <c r="E144" s="32"/>
      <c r="F144" s="32"/>
      <c r="G144" s="40"/>
    </row>
    <row r="145" spans="2:7" x14ac:dyDescent="0.25">
      <c r="B145" s="32"/>
      <c r="C145" s="32"/>
      <c r="D145" s="40"/>
      <c r="E145" s="32"/>
      <c r="F145" s="32"/>
      <c r="G145" s="40"/>
    </row>
    <row r="146" spans="2:7" x14ac:dyDescent="0.25">
      <c r="B146" s="32"/>
      <c r="C146" s="32"/>
      <c r="D146" s="40"/>
      <c r="E146" s="32"/>
      <c r="F146" s="32"/>
      <c r="G146" s="40"/>
    </row>
    <row r="147" spans="2:7" x14ac:dyDescent="0.25">
      <c r="B147" s="32"/>
      <c r="C147" s="32"/>
      <c r="D147" s="40"/>
      <c r="E147" s="32"/>
      <c r="F147" s="32"/>
      <c r="G147" s="40"/>
    </row>
    <row r="148" spans="2:7" x14ac:dyDescent="0.25">
      <c r="B148" s="32"/>
      <c r="C148" s="32"/>
      <c r="D148" s="40"/>
      <c r="E148" s="32"/>
      <c r="F148" s="32"/>
      <c r="G148" s="40"/>
    </row>
    <row r="149" spans="2:7" x14ac:dyDescent="0.25">
      <c r="B149" s="32"/>
      <c r="C149" s="32"/>
      <c r="D149" s="40"/>
      <c r="E149" s="32"/>
      <c r="F149" s="32"/>
      <c r="G149" s="40"/>
    </row>
    <row r="150" spans="2:7" x14ac:dyDescent="0.25">
      <c r="B150" s="32"/>
      <c r="C150" s="32"/>
      <c r="D150" s="40"/>
      <c r="E150" s="32"/>
      <c r="F150" s="32"/>
      <c r="G150" s="40"/>
    </row>
    <row r="151" spans="2:7" x14ac:dyDescent="0.25">
      <c r="B151" s="32"/>
      <c r="C151" s="32"/>
      <c r="D151" s="40"/>
      <c r="E151" s="32"/>
      <c r="F151" s="32"/>
      <c r="G151" s="40"/>
    </row>
    <row r="152" spans="2:7" x14ac:dyDescent="0.25">
      <c r="B152" s="32"/>
      <c r="C152" s="32"/>
      <c r="D152" s="40"/>
      <c r="E152" s="32"/>
      <c r="F152" s="32"/>
      <c r="G152" s="40"/>
    </row>
    <row r="153" spans="2:7" x14ac:dyDescent="0.25">
      <c r="B153" s="32"/>
      <c r="C153" s="32"/>
      <c r="D153" s="40"/>
      <c r="E153" s="32"/>
      <c r="F153" s="32"/>
      <c r="G153" s="40"/>
    </row>
    <row r="154" spans="2:7" x14ac:dyDescent="0.25">
      <c r="B154" s="32"/>
      <c r="C154" s="32"/>
      <c r="D154" s="40"/>
      <c r="E154" s="32"/>
      <c r="F154" s="32"/>
      <c r="G154" s="40"/>
    </row>
    <row r="155" spans="2:7" x14ac:dyDescent="0.25">
      <c r="B155" s="32"/>
      <c r="C155" s="32"/>
      <c r="D155" s="40"/>
      <c r="E155" s="32"/>
      <c r="F155" s="32"/>
      <c r="G155" s="40"/>
    </row>
    <row r="156" spans="2:7" x14ac:dyDescent="0.25">
      <c r="B156" s="32"/>
      <c r="C156" s="32"/>
      <c r="D156" s="40"/>
      <c r="E156" s="32"/>
      <c r="F156" s="32"/>
      <c r="G156" s="40"/>
    </row>
    <row r="157" spans="2:7" x14ac:dyDescent="0.25">
      <c r="B157" s="32"/>
      <c r="C157" s="32"/>
      <c r="D157" s="40"/>
      <c r="E157" s="32"/>
      <c r="F157" s="32"/>
      <c r="G157" s="40"/>
    </row>
    <row r="158" spans="2:7" x14ac:dyDescent="0.25">
      <c r="B158" s="32"/>
      <c r="C158" s="32"/>
      <c r="D158" s="40"/>
      <c r="E158" s="32"/>
      <c r="F158" s="32"/>
      <c r="G158" s="40"/>
    </row>
    <row r="159" spans="2:7" x14ac:dyDescent="0.25">
      <c r="B159" s="32"/>
      <c r="C159" s="32"/>
      <c r="D159" s="40"/>
      <c r="E159" s="32"/>
      <c r="F159" s="32"/>
      <c r="G159" s="40"/>
    </row>
    <row r="160" spans="2:7" x14ac:dyDescent="0.25">
      <c r="B160" s="32"/>
      <c r="C160" s="32"/>
      <c r="D160" s="40"/>
      <c r="E160" s="32"/>
      <c r="F160" s="32"/>
      <c r="G160" s="40"/>
    </row>
    <row r="161" spans="2:7" x14ac:dyDescent="0.25">
      <c r="B161" s="32"/>
      <c r="C161" s="32"/>
      <c r="D161" s="40"/>
      <c r="E161" s="32"/>
      <c r="F161" s="32"/>
      <c r="G161" s="40"/>
    </row>
    <row r="162" spans="2:7" x14ac:dyDescent="0.25">
      <c r="B162" s="32"/>
      <c r="C162" s="32"/>
      <c r="D162" s="40"/>
      <c r="E162" s="32"/>
      <c r="F162" s="32"/>
      <c r="G162" s="40"/>
    </row>
    <row r="163" spans="2:7" x14ac:dyDescent="0.25">
      <c r="B163" s="32"/>
      <c r="C163" s="32"/>
      <c r="D163" s="40"/>
      <c r="E163" s="32"/>
      <c r="F163" s="32"/>
      <c r="G163" s="40"/>
    </row>
    <row r="164" spans="2:7" x14ac:dyDescent="0.25">
      <c r="B164" s="32"/>
      <c r="C164" s="32"/>
      <c r="D164" s="40"/>
      <c r="E164" s="32"/>
      <c r="F164" s="32"/>
      <c r="G164" s="40"/>
    </row>
    <row r="165" spans="2:7" x14ac:dyDescent="0.25">
      <c r="B165" s="32"/>
      <c r="C165" s="32"/>
      <c r="D165" s="40"/>
      <c r="E165" s="32"/>
      <c r="F165" s="32"/>
      <c r="G165" s="40"/>
    </row>
    <row r="166" spans="2:7" x14ac:dyDescent="0.25">
      <c r="B166" s="32"/>
      <c r="C166" s="32"/>
      <c r="D166" s="40"/>
      <c r="E166" s="32"/>
      <c r="F166" s="32"/>
      <c r="G166" s="40"/>
    </row>
    <row r="167" spans="2:7" x14ac:dyDescent="0.25">
      <c r="B167" s="32"/>
      <c r="C167" s="32"/>
      <c r="D167" s="40"/>
      <c r="E167" s="32"/>
      <c r="F167" s="32"/>
      <c r="G167" s="40"/>
    </row>
    <row r="168" spans="2:7" x14ac:dyDescent="0.25">
      <c r="B168" s="32"/>
      <c r="C168" s="32"/>
      <c r="D168" s="40"/>
      <c r="E168" s="32"/>
      <c r="F168" s="32"/>
      <c r="G168" s="40"/>
    </row>
    <row r="169" spans="2:7" x14ac:dyDescent="0.25">
      <c r="B169" s="32"/>
      <c r="C169" s="32"/>
      <c r="D169" s="40"/>
      <c r="E169" s="32"/>
      <c r="F169" s="32"/>
      <c r="G169" s="40"/>
    </row>
    <row r="170" spans="2:7" x14ac:dyDescent="0.25">
      <c r="B170" s="32"/>
      <c r="C170" s="32"/>
      <c r="D170" s="40"/>
      <c r="E170" s="32"/>
      <c r="F170" s="32"/>
      <c r="G170" s="40"/>
    </row>
    <row r="171" spans="2:7" x14ac:dyDescent="0.25">
      <c r="B171" s="32"/>
      <c r="C171" s="32"/>
      <c r="D171" s="40"/>
      <c r="E171" s="32"/>
      <c r="F171" s="32"/>
      <c r="G171" s="40"/>
    </row>
    <row r="172" spans="2:7" x14ac:dyDescent="0.25">
      <c r="B172" s="32"/>
      <c r="C172" s="32"/>
      <c r="D172" s="40"/>
      <c r="E172" s="32"/>
      <c r="F172" s="32"/>
      <c r="G172" s="40"/>
    </row>
    <row r="173" spans="2:7" x14ac:dyDescent="0.25">
      <c r="B173" s="32"/>
      <c r="C173" s="32"/>
      <c r="D173" s="40"/>
      <c r="E173" s="32"/>
      <c r="F173" s="32"/>
      <c r="G173" s="40"/>
    </row>
    <row r="174" spans="2:7" x14ac:dyDescent="0.25">
      <c r="B174" s="32"/>
      <c r="C174" s="32"/>
      <c r="D174" s="40"/>
      <c r="E174" s="32"/>
      <c r="F174" s="32"/>
      <c r="G174" s="40"/>
    </row>
    <row r="175" spans="2:7" x14ac:dyDescent="0.25">
      <c r="B175" s="32"/>
      <c r="C175" s="32"/>
      <c r="D175" s="40"/>
      <c r="E175" s="32"/>
      <c r="F175" s="32"/>
      <c r="G175" s="40"/>
    </row>
    <row r="176" spans="2:7" x14ac:dyDescent="0.25">
      <c r="B176" s="32"/>
      <c r="C176" s="32"/>
      <c r="D176" s="40"/>
      <c r="E176" s="32"/>
      <c r="F176" s="32"/>
      <c r="G176" s="40"/>
    </row>
    <row r="177" spans="2:7" x14ac:dyDescent="0.25">
      <c r="B177" s="32"/>
      <c r="C177" s="32"/>
      <c r="D177" s="40"/>
      <c r="E177" s="32"/>
      <c r="F177" s="32"/>
      <c r="G177" s="40"/>
    </row>
    <row r="178" spans="2:7" x14ac:dyDescent="0.25">
      <c r="B178" s="32"/>
      <c r="C178" s="32"/>
      <c r="D178" s="40"/>
      <c r="E178" s="32"/>
      <c r="F178" s="32"/>
      <c r="G178" s="40"/>
    </row>
    <row r="179" spans="2:7" x14ac:dyDescent="0.25">
      <c r="B179" s="32"/>
      <c r="C179" s="32"/>
      <c r="D179" s="40"/>
      <c r="E179" s="32"/>
      <c r="F179" s="32"/>
      <c r="G179" s="40"/>
    </row>
    <row r="180" spans="2:7" x14ac:dyDescent="0.25">
      <c r="B180" s="32"/>
      <c r="C180" s="32"/>
      <c r="D180" s="40"/>
      <c r="E180" s="32"/>
      <c r="F180" s="32"/>
      <c r="G180" s="40"/>
    </row>
    <row r="181" spans="2:7" x14ac:dyDescent="0.25">
      <c r="B181" s="32"/>
      <c r="C181" s="32"/>
      <c r="D181" s="40"/>
      <c r="E181" s="32"/>
      <c r="F181" s="32"/>
      <c r="G181" s="40"/>
    </row>
    <row r="182" spans="2:7" x14ac:dyDescent="0.25">
      <c r="B182" s="32"/>
      <c r="C182" s="32"/>
      <c r="D182" s="40"/>
      <c r="E182" s="32"/>
      <c r="F182" s="32"/>
      <c r="G182" s="40"/>
    </row>
    <row r="183" spans="2:7" x14ac:dyDescent="0.25">
      <c r="B183" s="32"/>
      <c r="C183" s="32"/>
      <c r="D183" s="40"/>
      <c r="E183" s="32"/>
      <c r="F183" s="32"/>
      <c r="G183" s="40"/>
    </row>
    <row r="184" spans="2:7" x14ac:dyDescent="0.25">
      <c r="B184" s="32"/>
      <c r="C184" s="32"/>
      <c r="D184" s="40"/>
      <c r="E184" s="32"/>
      <c r="F184" s="32"/>
      <c r="G184" s="40"/>
    </row>
    <row r="185" spans="2:7" x14ac:dyDescent="0.25">
      <c r="B185" s="32"/>
      <c r="C185" s="32"/>
      <c r="D185" s="40"/>
      <c r="E185" s="32"/>
      <c r="F185" s="32"/>
      <c r="G185" s="40"/>
    </row>
    <row r="186" spans="2:7" x14ac:dyDescent="0.25">
      <c r="B186" s="32"/>
      <c r="C186" s="32"/>
      <c r="D186" s="40"/>
      <c r="E186" s="32"/>
      <c r="F186" s="32"/>
      <c r="G186" s="40"/>
    </row>
    <row r="187" spans="2:7" x14ac:dyDescent="0.25">
      <c r="B187" s="32"/>
      <c r="C187" s="32"/>
      <c r="D187" s="40"/>
      <c r="E187" s="32"/>
      <c r="F187" s="32"/>
      <c r="G187" s="40"/>
    </row>
    <row r="188" spans="2:7" x14ac:dyDescent="0.25">
      <c r="B188" s="32"/>
      <c r="C188" s="32"/>
      <c r="D188" s="40"/>
      <c r="E188" s="32"/>
      <c r="F188" s="32"/>
      <c r="G188" s="40"/>
    </row>
    <row r="189" spans="2:7" x14ac:dyDescent="0.25">
      <c r="B189" s="32"/>
      <c r="C189" s="32"/>
      <c r="D189" s="40"/>
      <c r="E189" s="32"/>
      <c r="F189" s="32"/>
      <c r="G189" s="40"/>
    </row>
    <row r="190" spans="2:7" x14ac:dyDescent="0.25">
      <c r="B190" s="32"/>
      <c r="C190" s="32"/>
      <c r="D190" s="40"/>
      <c r="E190" s="32"/>
      <c r="F190" s="32"/>
      <c r="G190" s="40"/>
    </row>
    <row r="191" spans="2:7" x14ac:dyDescent="0.25">
      <c r="B191" s="32"/>
      <c r="C191" s="32"/>
      <c r="D191" s="40"/>
      <c r="E191" s="32"/>
      <c r="F191" s="32"/>
      <c r="G191" s="40"/>
    </row>
    <row r="192" spans="2:7" x14ac:dyDescent="0.25">
      <c r="B192" s="32"/>
      <c r="C192" s="32"/>
      <c r="D192" s="40"/>
      <c r="E192" s="32"/>
      <c r="F192" s="32"/>
      <c r="G192" s="40"/>
    </row>
    <row r="193" spans="2:7" x14ac:dyDescent="0.25">
      <c r="B193" s="32"/>
      <c r="C193" s="32"/>
      <c r="D193" s="40"/>
      <c r="E193" s="32"/>
      <c r="F193" s="32"/>
      <c r="G193" s="40"/>
    </row>
    <row r="194" spans="2:7" x14ac:dyDescent="0.25">
      <c r="B194" s="32"/>
      <c r="C194" s="32"/>
      <c r="D194" s="40"/>
      <c r="E194" s="32"/>
      <c r="F194" s="32"/>
      <c r="G194" s="40"/>
    </row>
    <row r="195" spans="2:7" x14ac:dyDescent="0.25">
      <c r="B195" s="32"/>
      <c r="C195" s="32"/>
      <c r="D195" s="40"/>
      <c r="E195" s="32"/>
      <c r="F195" s="32"/>
      <c r="G195" s="40"/>
    </row>
    <row r="196" spans="2:7" x14ac:dyDescent="0.25">
      <c r="B196" s="32"/>
      <c r="C196" s="32"/>
      <c r="D196" s="40"/>
      <c r="E196" s="32"/>
      <c r="F196" s="32"/>
      <c r="G196" s="40"/>
    </row>
    <row r="197" spans="2:7" x14ac:dyDescent="0.25">
      <c r="B197" s="32"/>
      <c r="C197" s="32"/>
      <c r="D197" s="40"/>
      <c r="E197" s="32"/>
      <c r="F197" s="32"/>
      <c r="G197" s="40"/>
    </row>
    <row r="198" spans="2:7" x14ac:dyDescent="0.25">
      <c r="B198" s="32"/>
      <c r="C198" s="32"/>
      <c r="D198" s="40"/>
      <c r="E198" s="32"/>
      <c r="F198" s="32"/>
      <c r="G198" s="40"/>
    </row>
    <row r="199" spans="2:7" x14ac:dyDescent="0.25">
      <c r="B199" s="32"/>
      <c r="C199" s="32"/>
      <c r="D199" s="40"/>
      <c r="E199" s="32"/>
      <c r="F199" s="32"/>
      <c r="G199" s="40"/>
    </row>
    <row r="200" spans="2:7" x14ac:dyDescent="0.25">
      <c r="B200" s="32"/>
      <c r="C200" s="32"/>
      <c r="D200" s="40"/>
      <c r="E200" s="32"/>
      <c r="F200" s="32"/>
      <c r="G200" s="40"/>
    </row>
    <row r="201" spans="2:7" x14ac:dyDescent="0.25">
      <c r="B201" s="32"/>
      <c r="C201" s="32"/>
      <c r="D201" s="40"/>
      <c r="E201" s="32"/>
      <c r="F201" s="32"/>
      <c r="G201" s="40"/>
    </row>
    <row r="202" spans="2:7" x14ac:dyDescent="0.25">
      <c r="B202" s="32"/>
      <c r="C202" s="32"/>
      <c r="D202" s="40"/>
      <c r="E202" s="32"/>
      <c r="F202" s="32"/>
      <c r="G202" s="40"/>
    </row>
    <row r="203" spans="2:7" x14ac:dyDescent="0.25">
      <c r="B203" s="32"/>
      <c r="C203" s="32"/>
      <c r="D203" s="40"/>
      <c r="E203" s="32"/>
      <c r="F203" s="32"/>
      <c r="G203" s="40"/>
    </row>
    <row r="204" spans="2:7" x14ac:dyDescent="0.25">
      <c r="B204" s="32"/>
      <c r="C204" s="32"/>
      <c r="D204" s="40"/>
      <c r="E204" s="32"/>
      <c r="F204" s="32"/>
      <c r="G204" s="40"/>
    </row>
    <row r="205" spans="2:7" x14ac:dyDescent="0.25">
      <c r="B205" s="32"/>
      <c r="C205" s="32"/>
      <c r="D205" s="40"/>
      <c r="E205" s="32"/>
      <c r="F205" s="32"/>
      <c r="G205" s="40"/>
    </row>
    <row r="206" spans="2:7" x14ac:dyDescent="0.25">
      <c r="B206" s="32"/>
      <c r="C206" s="32"/>
      <c r="D206" s="40"/>
      <c r="E206" s="32"/>
      <c r="F206" s="32"/>
      <c r="G206" s="40"/>
    </row>
    <row r="207" spans="2:7" x14ac:dyDescent="0.25">
      <c r="B207" s="32"/>
      <c r="C207" s="32"/>
      <c r="D207" s="40"/>
      <c r="E207" s="32"/>
      <c r="F207" s="32"/>
      <c r="G207" s="40"/>
    </row>
    <row r="208" spans="2:7" x14ac:dyDescent="0.25">
      <c r="B208" s="32"/>
      <c r="C208" s="32"/>
      <c r="D208" s="40"/>
      <c r="E208" s="32"/>
      <c r="F208" s="32"/>
      <c r="G208" s="40"/>
    </row>
    <row r="209" spans="2:7" x14ac:dyDescent="0.25">
      <c r="B209" s="32"/>
      <c r="C209" s="32"/>
      <c r="D209" s="40"/>
      <c r="E209" s="32"/>
      <c r="F209" s="32"/>
      <c r="G209" s="40"/>
    </row>
    <row r="210" spans="2:7" x14ac:dyDescent="0.25">
      <c r="B210" s="32"/>
      <c r="C210" s="32"/>
      <c r="D210" s="40"/>
      <c r="E210" s="32"/>
      <c r="F210" s="32"/>
      <c r="G210" s="40"/>
    </row>
    <row r="211" spans="2:7" x14ac:dyDescent="0.25">
      <c r="B211" s="32"/>
      <c r="C211" s="32"/>
      <c r="D211" s="40"/>
      <c r="E211" s="32"/>
      <c r="F211" s="32"/>
      <c r="G211" s="40"/>
    </row>
    <row r="212" spans="2:7" x14ac:dyDescent="0.25">
      <c r="B212" s="32"/>
      <c r="C212" s="32"/>
      <c r="D212" s="40"/>
      <c r="E212" s="32"/>
      <c r="F212" s="32"/>
      <c r="G212" s="40"/>
    </row>
    <row r="213" spans="2:7" x14ac:dyDescent="0.25">
      <c r="B213" s="32"/>
      <c r="C213" s="32"/>
      <c r="D213" s="40"/>
      <c r="E213" s="32"/>
      <c r="F213" s="32"/>
      <c r="G213" s="40"/>
    </row>
    <row r="214" spans="2:7" x14ac:dyDescent="0.25">
      <c r="B214" s="32"/>
      <c r="C214" s="32"/>
      <c r="D214" s="40"/>
      <c r="E214" s="32"/>
      <c r="F214" s="32"/>
      <c r="G214" s="40"/>
    </row>
    <row r="215" spans="2:7" x14ac:dyDescent="0.25">
      <c r="B215" s="32"/>
      <c r="C215" s="32"/>
      <c r="D215" s="40"/>
      <c r="E215" s="32"/>
      <c r="F215" s="32"/>
      <c r="G215" s="40"/>
    </row>
    <row r="216" spans="2:7" x14ac:dyDescent="0.25">
      <c r="B216" s="32"/>
      <c r="C216" s="32"/>
      <c r="D216" s="40"/>
      <c r="E216" s="32"/>
      <c r="F216" s="32"/>
      <c r="G216" s="40"/>
    </row>
    <row r="217" spans="2:7" x14ac:dyDescent="0.25">
      <c r="B217" s="32"/>
      <c r="C217" s="32"/>
      <c r="D217" s="40"/>
      <c r="E217" s="32"/>
      <c r="F217" s="32"/>
      <c r="G217" s="40"/>
    </row>
    <row r="218" spans="2:7" x14ac:dyDescent="0.25">
      <c r="B218" s="32"/>
      <c r="C218" s="32"/>
      <c r="D218" s="40"/>
      <c r="E218" s="32"/>
      <c r="F218" s="32"/>
      <c r="G218" s="40"/>
    </row>
    <row r="219" spans="2:7" x14ac:dyDescent="0.25">
      <c r="B219" s="32"/>
      <c r="C219" s="32"/>
      <c r="D219" s="40"/>
      <c r="E219" s="32"/>
      <c r="F219" s="32"/>
      <c r="G219" s="40"/>
    </row>
    <row r="220" spans="2:7" x14ac:dyDescent="0.25">
      <c r="B220" s="32"/>
      <c r="C220" s="32"/>
      <c r="D220" s="40"/>
      <c r="E220" s="32"/>
      <c r="F220" s="32"/>
      <c r="G220" s="40"/>
    </row>
    <row r="221" spans="2:7" x14ac:dyDescent="0.25">
      <c r="B221" s="32"/>
      <c r="C221" s="32"/>
      <c r="D221" s="40"/>
      <c r="E221" s="32"/>
      <c r="F221" s="32"/>
      <c r="G221" s="40"/>
    </row>
    <row r="222" spans="2:7" x14ac:dyDescent="0.25">
      <c r="B222" s="32"/>
      <c r="C222" s="32"/>
      <c r="D222" s="40"/>
      <c r="E222" s="32"/>
      <c r="F222" s="32"/>
      <c r="G222" s="40"/>
    </row>
    <row r="223" spans="2:7" x14ac:dyDescent="0.25">
      <c r="B223" s="32"/>
      <c r="C223" s="32"/>
      <c r="D223" s="40"/>
      <c r="E223" s="32"/>
      <c r="F223" s="32"/>
      <c r="G223" s="40"/>
    </row>
    <row r="224" spans="2:7" x14ac:dyDescent="0.25">
      <c r="B224" s="32"/>
      <c r="C224" s="32"/>
      <c r="D224" s="40"/>
      <c r="E224" s="32"/>
      <c r="F224" s="32"/>
      <c r="G224" s="40"/>
    </row>
    <row r="225" spans="2:7" x14ac:dyDescent="0.25">
      <c r="B225" s="32"/>
      <c r="C225" s="32"/>
      <c r="D225" s="40"/>
      <c r="E225" s="32"/>
      <c r="F225" s="32"/>
      <c r="G225" s="40"/>
    </row>
    <row r="226" spans="2:7" x14ac:dyDescent="0.25">
      <c r="B226" s="32"/>
      <c r="C226" s="32"/>
      <c r="D226" s="40"/>
      <c r="E226" s="32"/>
      <c r="F226" s="32"/>
      <c r="G226" s="40"/>
    </row>
    <row r="227" spans="2:7" x14ac:dyDescent="0.25">
      <c r="B227" s="32"/>
      <c r="C227" s="32"/>
      <c r="D227" s="40"/>
      <c r="E227" s="32"/>
      <c r="F227" s="32"/>
      <c r="G227" s="40"/>
    </row>
    <row r="228" spans="2:7" x14ac:dyDescent="0.25">
      <c r="B228" s="32"/>
      <c r="C228" s="32"/>
      <c r="D228" s="40"/>
      <c r="E228" s="32"/>
      <c r="F228" s="32"/>
      <c r="G228" s="40"/>
    </row>
    <row r="229" spans="2:7" x14ac:dyDescent="0.25">
      <c r="B229" s="32"/>
      <c r="C229" s="32"/>
      <c r="D229" s="40"/>
      <c r="E229" s="32"/>
      <c r="F229" s="32"/>
      <c r="G229" s="40"/>
    </row>
    <row r="230" spans="2:7" x14ac:dyDescent="0.25">
      <c r="B230" s="32"/>
      <c r="C230" s="32"/>
      <c r="D230" s="40"/>
      <c r="E230" s="32"/>
      <c r="F230" s="32"/>
      <c r="G230" s="40"/>
    </row>
    <row r="231" spans="2:7" x14ac:dyDescent="0.25">
      <c r="B231" s="32"/>
      <c r="C231" s="32"/>
      <c r="D231" s="40"/>
      <c r="E231" s="32"/>
      <c r="F231" s="32"/>
      <c r="G231" s="40"/>
    </row>
    <row r="232" spans="2:7" x14ac:dyDescent="0.25">
      <c r="B232" s="32"/>
      <c r="C232" s="32"/>
      <c r="D232" s="40"/>
      <c r="E232" s="32"/>
      <c r="F232" s="32"/>
      <c r="G232" s="40"/>
    </row>
    <row r="233" spans="2:7" x14ac:dyDescent="0.25">
      <c r="B233" s="32"/>
      <c r="C233" s="32"/>
      <c r="D233" s="40"/>
      <c r="E233" s="32"/>
      <c r="F233" s="32"/>
      <c r="G233" s="40"/>
    </row>
    <row r="234" spans="2:7" x14ac:dyDescent="0.25">
      <c r="B234" s="32"/>
      <c r="C234" s="32"/>
      <c r="D234" s="40"/>
      <c r="E234" s="32"/>
      <c r="F234" s="32"/>
      <c r="G234" s="40"/>
    </row>
    <row r="235" spans="2:7" x14ac:dyDescent="0.25">
      <c r="B235" s="32"/>
      <c r="C235" s="32"/>
      <c r="D235" s="40"/>
      <c r="E235" s="32"/>
      <c r="F235" s="32"/>
      <c r="G235" s="40"/>
    </row>
    <row r="236" spans="2:7" x14ac:dyDescent="0.25">
      <c r="B236" s="32"/>
      <c r="C236" s="32"/>
      <c r="D236" s="40"/>
      <c r="E236" s="32"/>
      <c r="F236" s="32"/>
      <c r="G236" s="40"/>
    </row>
    <row r="237" spans="2:7" x14ac:dyDescent="0.25">
      <c r="B237" s="32"/>
      <c r="C237" s="32"/>
      <c r="D237" s="40"/>
      <c r="E237" s="32"/>
      <c r="F237" s="32"/>
      <c r="G237" s="40"/>
    </row>
    <row r="238" spans="2:7" x14ac:dyDescent="0.25">
      <c r="B238" s="32"/>
      <c r="C238" s="32"/>
      <c r="D238" s="40"/>
      <c r="E238" s="32"/>
      <c r="F238" s="32"/>
      <c r="G238" s="40"/>
    </row>
    <row r="239" spans="2:7" x14ac:dyDescent="0.25">
      <c r="B239" s="32"/>
      <c r="C239" s="32"/>
      <c r="D239" s="40"/>
      <c r="E239" s="32"/>
      <c r="F239" s="32"/>
      <c r="G239" s="40"/>
    </row>
    <row r="240" spans="2:7" x14ac:dyDescent="0.25">
      <c r="B240" s="32"/>
      <c r="C240" s="32"/>
      <c r="D240" s="40"/>
      <c r="E240" s="32"/>
      <c r="F240" s="32"/>
      <c r="G240" s="40"/>
    </row>
    <row r="241" spans="2:7" x14ac:dyDescent="0.25">
      <c r="B241" s="32"/>
      <c r="C241" s="32"/>
      <c r="D241" s="40"/>
      <c r="E241" s="32"/>
      <c r="F241" s="32"/>
      <c r="G241" s="40"/>
    </row>
    <row r="242" spans="2:7" x14ac:dyDescent="0.25">
      <c r="B242" s="32"/>
      <c r="C242" s="32"/>
      <c r="D242" s="40"/>
      <c r="E242" s="32"/>
      <c r="F242" s="32"/>
      <c r="G242" s="40"/>
    </row>
    <row r="243" spans="2:7" x14ac:dyDescent="0.25">
      <c r="B243" s="32"/>
      <c r="C243" s="32"/>
      <c r="D243" s="40"/>
      <c r="E243" s="32"/>
      <c r="F243" s="32"/>
      <c r="G243" s="40"/>
    </row>
    <row r="244" spans="2:7" x14ac:dyDescent="0.25">
      <c r="B244" s="32"/>
      <c r="C244" s="32"/>
      <c r="D244" s="40"/>
      <c r="E244" s="32"/>
      <c r="F244" s="32"/>
      <c r="G244" s="40"/>
    </row>
    <row r="245" spans="2:7" x14ac:dyDescent="0.25">
      <c r="B245" s="32"/>
      <c r="C245" s="32"/>
      <c r="D245" s="40"/>
      <c r="E245" s="32"/>
      <c r="F245" s="32"/>
      <c r="G245" s="40"/>
    </row>
    <row r="246" spans="2:7" x14ac:dyDescent="0.25">
      <c r="B246" s="32"/>
      <c r="C246" s="32"/>
      <c r="D246" s="40"/>
      <c r="E246" s="32"/>
      <c r="F246" s="32"/>
      <c r="G246" s="40"/>
    </row>
    <row r="247" spans="2:7" x14ac:dyDescent="0.25">
      <c r="B247" s="32"/>
      <c r="C247" s="32"/>
      <c r="D247" s="40"/>
      <c r="E247" s="32"/>
      <c r="F247" s="32"/>
      <c r="G247" s="40"/>
    </row>
    <row r="248" spans="2:7" x14ac:dyDescent="0.25">
      <c r="B248" s="32"/>
      <c r="C248" s="32"/>
      <c r="D248" s="40"/>
      <c r="E248" s="32"/>
      <c r="F248" s="32"/>
      <c r="G248" s="40"/>
    </row>
    <row r="249" spans="2:7" x14ac:dyDescent="0.25">
      <c r="B249" s="32"/>
      <c r="C249" s="32"/>
      <c r="D249" s="40"/>
      <c r="E249" s="32"/>
      <c r="F249" s="32"/>
      <c r="G249" s="40"/>
    </row>
    <row r="250" spans="2:7" x14ac:dyDescent="0.25">
      <c r="B250" s="32"/>
      <c r="C250" s="32"/>
      <c r="D250" s="40"/>
      <c r="E250" s="32"/>
      <c r="F250" s="32"/>
      <c r="G250" s="40"/>
    </row>
    <row r="251" spans="2:7" x14ac:dyDescent="0.25">
      <c r="B251" s="32"/>
      <c r="C251" s="32"/>
      <c r="D251" s="40"/>
      <c r="E251" s="32"/>
      <c r="F251" s="32"/>
      <c r="G251" s="40"/>
    </row>
    <row r="252" spans="2:7" x14ac:dyDescent="0.25">
      <c r="B252" s="32"/>
      <c r="C252" s="32"/>
      <c r="D252" s="40"/>
      <c r="E252" s="32"/>
      <c r="F252" s="32"/>
      <c r="G252" s="40"/>
    </row>
    <row r="253" spans="2:7" x14ac:dyDescent="0.25">
      <c r="B253" s="32"/>
      <c r="C253" s="32"/>
      <c r="D253" s="40"/>
      <c r="E253" s="32"/>
      <c r="F253" s="32"/>
      <c r="G253" s="40"/>
    </row>
    <row r="254" spans="2:7" x14ac:dyDescent="0.25">
      <c r="B254" s="32"/>
      <c r="C254" s="32"/>
      <c r="D254" s="40"/>
      <c r="E254" s="32"/>
      <c r="F254" s="32"/>
      <c r="G254" s="40"/>
    </row>
    <row r="255" spans="2:7" x14ac:dyDescent="0.25">
      <c r="B255" s="32"/>
      <c r="C255" s="32"/>
      <c r="D255" s="40"/>
      <c r="E255" s="32"/>
      <c r="F255" s="32"/>
      <c r="G255" s="40"/>
    </row>
    <row r="256" spans="2:7" x14ac:dyDescent="0.25">
      <c r="B256" s="32"/>
      <c r="C256" s="32"/>
      <c r="D256" s="40"/>
      <c r="E256" s="32"/>
      <c r="F256" s="32"/>
      <c r="G256" s="40"/>
    </row>
    <row r="257" spans="2:7" x14ac:dyDescent="0.25">
      <c r="B257" s="32"/>
      <c r="C257" s="32"/>
      <c r="D257" s="40"/>
      <c r="E257" s="32"/>
      <c r="F257" s="32"/>
      <c r="G257" s="40"/>
    </row>
    <row r="258" spans="2:7" x14ac:dyDescent="0.25">
      <c r="B258" s="32"/>
      <c r="C258" s="32"/>
      <c r="D258" s="40"/>
      <c r="E258" s="32"/>
      <c r="F258" s="32"/>
      <c r="G258" s="40"/>
    </row>
    <row r="259" spans="2:7" x14ac:dyDescent="0.25">
      <c r="B259" s="32"/>
      <c r="C259" s="32"/>
      <c r="D259" s="40"/>
      <c r="E259" s="32"/>
      <c r="F259" s="32"/>
      <c r="G259" s="40"/>
    </row>
    <row r="260" spans="2:7" x14ac:dyDescent="0.25">
      <c r="B260" s="32"/>
      <c r="C260" s="32"/>
      <c r="D260" s="40"/>
      <c r="E260" s="32"/>
      <c r="F260" s="32"/>
      <c r="G260" s="40"/>
    </row>
    <row r="261" spans="2:7" x14ac:dyDescent="0.25">
      <c r="B261" s="32"/>
      <c r="C261" s="32"/>
      <c r="D261" s="40"/>
      <c r="E261" s="32"/>
      <c r="F261" s="32"/>
      <c r="G261" s="40"/>
    </row>
    <row r="262" spans="2:7" x14ac:dyDescent="0.25">
      <c r="B262" s="32"/>
      <c r="C262" s="32"/>
      <c r="D262" s="40"/>
      <c r="E262" s="32"/>
      <c r="F262" s="32"/>
      <c r="G262" s="40"/>
    </row>
    <row r="263" spans="2:7" x14ac:dyDescent="0.25">
      <c r="B263" s="32"/>
      <c r="C263" s="32"/>
      <c r="D263" s="40"/>
      <c r="E263" s="32"/>
      <c r="F263" s="32"/>
      <c r="G263" s="40"/>
    </row>
    <row r="264" spans="2:7" x14ac:dyDescent="0.25">
      <c r="B264" s="32"/>
      <c r="C264" s="32"/>
      <c r="D264" s="40"/>
      <c r="E264" s="32"/>
      <c r="F264" s="32"/>
      <c r="G264" s="40"/>
    </row>
    <row r="265" spans="2:7" x14ac:dyDescent="0.25">
      <c r="B265" s="32"/>
      <c r="C265" s="32"/>
      <c r="D265" s="40"/>
      <c r="E265" s="32"/>
      <c r="F265" s="32"/>
      <c r="G265" s="40"/>
    </row>
    <row r="266" spans="2:7" x14ac:dyDescent="0.25">
      <c r="B266" s="32"/>
      <c r="C266" s="32"/>
      <c r="D266" s="40"/>
      <c r="E266" s="32"/>
      <c r="F266" s="32"/>
      <c r="G266" s="40"/>
    </row>
    <row r="267" spans="2:7" x14ac:dyDescent="0.25">
      <c r="B267" s="32"/>
      <c r="C267" s="32"/>
      <c r="D267" s="40"/>
      <c r="E267" s="32"/>
      <c r="F267" s="32"/>
      <c r="G267" s="40"/>
    </row>
    <row r="268" spans="2:7" x14ac:dyDescent="0.25">
      <c r="B268" s="32"/>
      <c r="C268" s="32"/>
      <c r="D268" s="40"/>
      <c r="E268" s="32"/>
      <c r="F268" s="32"/>
      <c r="G268" s="40"/>
    </row>
    <row r="269" spans="2:7" x14ac:dyDescent="0.25">
      <c r="B269" s="32"/>
      <c r="C269" s="32"/>
      <c r="D269" s="40"/>
      <c r="E269" s="32"/>
      <c r="F269" s="32"/>
      <c r="G269" s="40"/>
    </row>
    <row r="270" spans="2:7" x14ac:dyDescent="0.25">
      <c r="B270" s="32"/>
      <c r="C270" s="32"/>
      <c r="D270" s="40"/>
      <c r="E270" s="32"/>
      <c r="F270" s="32"/>
      <c r="G270" s="40"/>
    </row>
    <row r="271" spans="2:7" x14ac:dyDescent="0.25">
      <c r="B271" s="32"/>
      <c r="C271" s="32"/>
      <c r="D271" s="40"/>
      <c r="E271" s="32"/>
      <c r="F271" s="32"/>
      <c r="G271" s="40"/>
    </row>
    <row r="272" spans="2:7" x14ac:dyDescent="0.25">
      <c r="B272" s="32"/>
      <c r="C272" s="32"/>
      <c r="D272" s="40"/>
      <c r="E272" s="32"/>
      <c r="F272" s="32"/>
      <c r="G272" s="40"/>
    </row>
    <row r="273" spans="2:7" x14ac:dyDescent="0.25">
      <c r="B273" s="32"/>
      <c r="C273" s="32"/>
      <c r="D273" s="40"/>
      <c r="E273" s="32"/>
      <c r="F273" s="32"/>
      <c r="G273" s="40"/>
    </row>
    <row r="274" spans="2:7" x14ac:dyDescent="0.25">
      <c r="B274" s="32"/>
      <c r="C274" s="32"/>
      <c r="D274" s="40"/>
      <c r="E274" s="32"/>
      <c r="F274" s="32"/>
      <c r="G274" s="40"/>
    </row>
    <row r="275" spans="2:7" x14ac:dyDescent="0.25">
      <c r="B275" s="32"/>
      <c r="C275" s="32"/>
      <c r="D275" s="40"/>
      <c r="E275" s="32"/>
      <c r="F275" s="32"/>
      <c r="G275" s="40"/>
    </row>
    <row r="276" spans="2:7" x14ac:dyDescent="0.25">
      <c r="B276" s="32"/>
      <c r="C276" s="32"/>
      <c r="D276" s="40"/>
      <c r="E276" s="32"/>
      <c r="F276" s="32"/>
      <c r="G276" s="40"/>
    </row>
    <row r="277" spans="2:7" x14ac:dyDescent="0.25">
      <c r="B277" s="32"/>
      <c r="C277" s="32"/>
      <c r="D277" s="40"/>
      <c r="E277" s="32"/>
      <c r="F277" s="32"/>
      <c r="G277" s="40"/>
    </row>
    <row r="278" spans="2:7" x14ac:dyDescent="0.25">
      <c r="B278" s="32"/>
      <c r="C278" s="32"/>
      <c r="D278" s="40"/>
      <c r="E278" s="32"/>
      <c r="F278" s="32"/>
      <c r="G278" s="40"/>
    </row>
    <row r="279" spans="2:7" x14ac:dyDescent="0.25">
      <c r="B279" s="32"/>
      <c r="C279" s="32"/>
      <c r="D279" s="40"/>
      <c r="E279" s="32"/>
      <c r="F279" s="32"/>
      <c r="G279" s="40"/>
    </row>
    <row r="280" spans="2:7" x14ac:dyDescent="0.25">
      <c r="B280" s="32"/>
      <c r="C280" s="32"/>
      <c r="D280" s="40"/>
      <c r="E280" s="32"/>
      <c r="F280" s="32"/>
      <c r="G280" s="40"/>
    </row>
    <row r="281" spans="2:7" x14ac:dyDescent="0.25">
      <c r="B281" s="32"/>
      <c r="C281" s="32"/>
      <c r="D281" s="40"/>
      <c r="E281" s="32"/>
      <c r="F281" s="32"/>
      <c r="G281" s="40"/>
    </row>
    <row r="282" spans="2:7" x14ac:dyDescent="0.25">
      <c r="B282" s="32"/>
      <c r="C282" s="32"/>
      <c r="D282" s="40"/>
      <c r="E282" s="32"/>
      <c r="F282" s="32"/>
      <c r="G282" s="40"/>
    </row>
    <row r="283" spans="2:7" x14ac:dyDescent="0.25">
      <c r="B283" s="32"/>
      <c r="C283" s="32"/>
      <c r="D283" s="40"/>
      <c r="E283" s="32"/>
      <c r="F283" s="32"/>
      <c r="G283" s="40"/>
    </row>
    <row r="284" spans="2:7" x14ac:dyDescent="0.25">
      <c r="B284" s="32"/>
      <c r="C284" s="32"/>
      <c r="D284" s="40"/>
      <c r="E284" s="32"/>
      <c r="F284" s="32"/>
      <c r="G284" s="40"/>
    </row>
    <row r="285" spans="2:7" x14ac:dyDescent="0.25">
      <c r="B285" s="32"/>
      <c r="C285" s="32"/>
      <c r="D285" s="40"/>
      <c r="E285" s="32"/>
      <c r="F285" s="32"/>
      <c r="G285" s="40"/>
    </row>
    <row r="286" spans="2:7" x14ac:dyDescent="0.25">
      <c r="B286" s="32"/>
      <c r="C286" s="32"/>
      <c r="D286" s="40"/>
      <c r="E286" s="32"/>
      <c r="F286" s="32"/>
      <c r="G286" s="40"/>
    </row>
    <row r="287" spans="2:7" x14ac:dyDescent="0.25">
      <c r="B287" s="32"/>
      <c r="C287" s="32"/>
      <c r="D287" s="40"/>
      <c r="E287" s="32"/>
      <c r="F287" s="32"/>
      <c r="G287" s="40"/>
    </row>
    <row r="288" spans="2:7" x14ac:dyDescent="0.25">
      <c r="B288" s="32"/>
      <c r="C288" s="32"/>
      <c r="D288" s="40"/>
      <c r="E288" s="32"/>
      <c r="F288" s="32"/>
      <c r="G288" s="40"/>
    </row>
    <row r="289" spans="2:7" x14ac:dyDescent="0.25">
      <c r="B289" s="32"/>
      <c r="C289" s="32"/>
      <c r="D289" s="40"/>
      <c r="E289" s="32"/>
      <c r="F289" s="32"/>
      <c r="G289" s="40"/>
    </row>
    <row r="290" spans="2:7" x14ac:dyDescent="0.25">
      <c r="B290" s="32"/>
      <c r="C290" s="32"/>
      <c r="D290" s="40"/>
      <c r="E290" s="32"/>
      <c r="F290" s="32"/>
      <c r="G290" s="40"/>
    </row>
    <row r="291" spans="2:7" x14ac:dyDescent="0.25">
      <c r="B291" s="32"/>
      <c r="C291" s="32"/>
      <c r="D291" s="40"/>
      <c r="E291" s="32"/>
      <c r="F291" s="32"/>
      <c r="G291" s="40"/>
    </row>
    <row r="292" spans="2:7" x14ac:dyDescent="0.25">
      <c r="B292" s="32"/>
      <c r="C292" s="32"/>
      <c r="D292" s="40"/>
      <c r="E292" s="32"/>
      <c r="F292" s="32"/>
      <c r="G292" s="40"/>
    </row>
    <row r="293" spans="2:7" x14ac:dyDescent="0.25">
      <c r="B293" s="32"/>
      <c r="C293" s="32"/>
      <c r="D293" s="40"/>
      <c r="E293" s="32"/>
      <c r="F293" s="32"/>
      <c r="G293" s="40"/>
    </row>
    <row r="294" spans="2:7" x14ac:dyDescent="0.25">
      <c r="B294" s="32"/>
      <c r="C294" s="32"/>
      <c r="D294" s="40"/>
      <c r="E294" s="32"/>
      <c r="F294" s="32"/>
      <c r="G294" s="40"/>
    </row>
    <row r="295" spans="2:7" x14ac:dyDescent="0.25">
      <c r="B295" s="32"/>
      <c r="C295" s="32"/>
      <c r="D295" s="40"/>
      <c r="E295" s="32"/>
      <c r="F295" s="32"/>
      <c r="G295" s="40"/>
    </row>
    <row r="296" spans="2:7" x14ac:dyDescent="0.25">
      <c r="B296" s="32"/>
      <c r="C296" s="32"/>
      <c r="D296" s="40"/>
      <c r="E296" s="32"/>
      <c r="F296" s="32"/>
      <c r="G296" s="40"/>
    </row>
    <row r="297" spans="2:7" x14ac:dyDescent="0.25">
      <c r="B297" s="32"/>
      <c r="C297" s="32"/>
      <c r="D297" s="40"/>
      <c r="E297" s="32"/>
      <c r="F297" s="32"/>
      <c r="G297" s="40"/>
    </row>
    <row r="298" spans="2:7" x14ac:dyDescent="0.25">
      <c r="B298" s="32"/>
      <c r="C298" s="32"/>
      <c r="D298" s="40"/>
      <c r="E298" s="32"/>
      <c r="F298" s="32"/>
      <c r="G298" s="40"/>
    </row>
    <row r="299" spans="2:7" x14ac:dyDescent="0.25">
      <c r="B299" s="32"/>
      <c r="C299" s="32"/>
      <c r="D299" s="40"/>
      <c r="E299" s="32"/>
      <c r="F299" s="32"/>
      <c r="G299" s="40"/>
    </row>
    <row r="300" spans="2:7" x14ac:dyDescent="0.25">
      <c r="B300" s="32"/>
      <c r="C300" s="32"/>
      <c r="D300" s="40"/>
      <c r="E300" s="32"/>
      <c r="F300" s="32"/>
      <c r="G300" s="40"/>
    </row>
    <row r="301" spans="2:7" x14ac:dyDescent="0.25">
      <c r="B301" s="32"/>
      <c r="C301" s="32"/>
      <c r="D301" s="40"/>
      <c r="E301" s="32"/>
      <c r="F301" s="32"/>
      <c r="G301" s="40"/>
    </row>
    <row r="302" spans="2:7" x14ac:dyDescent="0.25">
      <c r="B302" s="32"/>
      <c r="C302" s="32"/>
      <c r="D302" s="40"/>
      <c r="E302" s="32"/>
      <c r="F302" s="32"/>
      <c r="G302" s="40"/>
    </row>
    <row r="303" spans="2:7" x14ac:dyDescent="0.25">
      <c r="B303" s="32"/>
      <c r="C303" s="32"/>
      <c r="D303" s="40"/>
      <c r="E303" s="32"/>
      <c r="F303" s="32"/>
      <c r="G303" s="40"/>
    </row>
    <row r="304" spans="2:7" x14ac:dyDescent="0.25">
      <c r="B304" s="32"/>
      <c r="C304" s="32"/>
      <c r="D304" s="40"/>
      <c r="E304" s="32"/>
      <c r="F304" s="32"/>
      <c r="G304" s="40"/>
    </row>
    <row r="305" spans="2:7" x14ac:dyDescent="0.25">
      <c r="B305" s="32"/>
      <c r="C305" s="32"/>
      <c r="D305" s="40"/>
      <c r="E305" s="32"/>
      <c r="F305" s="32"/>
      <c r="G305" s="40"/>
    </row>
    <row r="306" spans="2:7" x14ac:dyDescent="0.25">
      <c r="B306" s="32"/>
      <c r="C306" s="32"/>
      <c r="D306" s="40"/>
      <c r="E306" s="32"/>
      <c r="F306" s="32"/>
      <c r="G306" s="40"/>
    </row>
    <row r="307" spans="2:7" x14ac:dyDescent="0.25">
      <c r="B307" s="32"/>
      <c r="C307" s="32"/>
      <c r="D307" s="40"/>
      <c r="E307" s="32"/>
      <c r="F307" s="32"/>
      <c r="G307" s="40"/>
    </row>
    <row r="308" spans="2:7" x14ac:dyDescent="0.25">
      <c r="B308" s="32"/>
      <c r="C308" s="32"/>
      <c r="D308" s="40"/>
      <c r="E308" s="32"/>
      <c r="F308" s="32"/>
      <c r="G308" s="40"/>
    </row>
    <row r="309" spans="2:7" x14ac:dyDescent="0.25">
      <c r="B309" s="32"/>
      <c r="C309" s="32"/>
      <c r="D309" s="40"/>
      <c r="E309" s="32"/>
      <c r="F309" s="32"/>
      <c r="G309" s="40"/>
    </row>
    <row r="310" spans="2:7" x14ac:dyDescent="0.25">
      <c r="B310" s="32"/>
      <c r="C310" s="32"/>
      <c r="D310" s="40"/>
      <c r="E310" s="32"/>
      <c r="F310" s="32"/>
      <c r="G310" s="40"/>
    </row>
    <row r="311" spans="2:7" x14ac:dyDescent="0.25">
      <c r="B311" s="32"/>
      <c r="C311" s="32"/>
      <c r="D311" s="40"/>
      <c r="E311" s="32"/>
      <c r="F311" s="32"/>
      <c r="G311" s="40"/>
    </row>
    <row r="312" spans="2:7" x14ac:dyDescent="0.25">
      <c r="B312" s="32"/>
      <c r="C312" s="32"/>
      <c r="D312" s="40"/>
      <c r="E312" s="32"/>
      <c r="F312" s="32"/>
      <c r="G312" s="40"/>
    </row>
    <row r="313" spans="2:7" x14ac:dyDescent="0.25">
      <c r="B313" s="32"/>
      <c r="C313" s="32"/>
      <c r="D313" s="40"/>
      <c r="E313" s="32"/>
      <c r="F313" s="32"/>
      <c r="G313" s="40"/>
    </row>
    <row r="314" spans="2:7" x14ac:dyDescent="0.25">
      <c r="B314" s="32"/>
      <c r="C314" s="32"/>
      <c r="D314" s="40"/>
      <c r="E314" s="32"/>
      <c r="F314" s="32"/>
      <c r="G314" s="40"/>
    </row>
    <row r="315" spans="2:7" x14ac:dyDescent="0.25">
      <c r="B315" s="32"/>
      <c r="C315" s="32"/>
      <c r="D315" s="40"/>
      <c r="E315" s="32"/>
      <c r="F315" s="32"/>
      <c r="G315" s="40"/>
    </row>
    <row r="316" spans="2:7" x14ac:dyDescent="0.25">
      <c r="B316" s="32"/>
      <c r="C316" s="32"/>
      <c r="D316" s="40"/>
      <c r="E316" s="32"/>
      <c r="F316" s="32"/>
      <c r="G316" s="40"/>
    </row>
    <row r="317" spans="2:7" x14ac:dyDescent="0.25">
      <c r="B317" s="32"/>
      <c r="C317" s="32"/>
      <c r="D317" s="40"/>
      <c r="E317" s="32"/>
      <c r="F317" s="32"/>
      <c r="G317" s="40"/>
    </row>
    <row r="318" spans="2:7" x14ac:dyDescent="0.25">
      <c r="B318" s="32"/>
      <c r="C318" s="32"/>
      <c r="D318" s="40"/>
      <c r="E318" s="32"/>
      <c r="F318" s="32"/>
      <c r="G318" s="40"/>
    </row>
    <row r="319" spans="2:7" x14ac:dyDescent="0.25">
      <c r="B319" s="32"/>
      <c r="C319" s="32"/>
      <c r="D319" s="40"/>
      <c r="E319" s="32"/>
      <c r="F319" s="32"/>
      <c r="G319" s="40"/>
    </row>
    <row r="320" spans="2:7" x14ac:dyDescent="0.25">
      <c r="B320" s="32"/>
      <c r="C320" s="32"/>
      <c r="D320" s="40"/>
      <c r="E320" s="32"/>
      <c r="F320" s="32"/>
      <c r="G320" s="40"/>
    </row>
    <row r="321" spans="2:7" x14ac:dyDescent="0.25">
      <c r="B321" s="32"/>
      <c r="C321" s="32"/>
      <c r="D321" s="40"/>
      <c r="E321" s="32"/>
      <c r="F321" s="32"/>
      <c r="G321" s="40"/>
    </row>
    <row r="322" spans="2:7" x14ac:dyDescent="0.25">
      <c r="B322" s="32"/>
      <c r="C322" s="32"/>
      <c r="D322" s="40"/>
      <c r="E322" s="32"/>
      <c r="F322" s="32"/>
      <c r="G322" s="40"/>
    </row>
    <row r="323" spans="2:7" x14ac:dyDescent="0.25">
      <c r="B323" s="32"/>
      <c r="C323" s="32"/>
      <c r="D323" s="40"/>
      <c r="E323" s="32"/>
      <c r="F323" s="32"/>
      <c r="G323" s="40"/>
    </row>
    <row r="324" spans="2:7" x14ac:dyDescent="0.25">
      <c r="B324" s="32"/>
      <c r="C324" s="32"/>
      <c r="D324" s="40"/>
      <c r="E324" s="32"/>
      <c r="F324" s="32"/>
      <c r="G324" s="40"/>
    </row>
    <row r="325" spans="2:7" x14ac:dyDescent="0.25">
      <c r="B325" s="32"/>
      <c r="C325" s="32"/>
      <c r="D325" s="40"/>
      <c r="E325" s="32"/>
      <c r="F325" s="32"/>
      <c r="G325" s="40"/>
    </row>
    <row r="326" spans="2:7" x14ac:dyDescent="0.25">
      <c r="B326" s="32"/>
      <c r="C326" s="32"/>
      <c r="D326" s="40"/>
      <c r="E326" s="32"/>
      <c r="F326" s="32"/>
      <c r="G326" s="40"/>
    </row>
    <row r="327" spans="2:7" x14ac:dyDescent="0.25">
      <c r="B327" s="32"/>
      <c r="C327" s="32"/>
      <c r="D327" s="40"/>
      <c r="E327" s="32"/>
      <c r="F327" s="32"/>
      <c r="G327" s="40"/>
    </row>
    <row r="328" spans="2:7" x14ac:dyDescent="0.25">
      <c r="B328" s="32"/>
      <c r="C328" s="32"/>
      <c r="D328" s="40"/>
      <c r="E328" s="32"/>
      <c r="F328" s="32"/>
      <c r="G328" s="40"/>
    </row>
    <row r="329" spans="2:7" x14ac:dyDescent="0.25">
      <c r="B329" s="32"/>
      <c r="C329" s="32"/>
      <c r="D329" s="40"/>
      <c r="E329" s="32"/>
      <c r="F329" s="32"/>
      <c r="G329" s="40"/>
    </row>
    <row r="330" spans="2:7" x14ac:dyDescent="0.25">
      <c r="B330" s="32"/>
      <c r="C330" s="32"/>
      <c r="D330" s="40"/>
      <c r="E330" s="32"/>
      <c r="F330" s="32"/>
      <c r="G330" s="40"/>
    </row>
    <row r="331" spans="2:7" x14ac:dyDescent="0.25">
      <c r="B331" s="32"/>
      <c r="C331" s="32"/>
      <c r="D331" s="40"/>
      <c r="E331" s="32"/>
      <c r="F331" s="32"/>
      <c r="G331" s="40"/>
    </row>
    <row r="332" spans="2:7" x14ac:dyDescent="0.25">
      <c r="B332" s="32"/>
      <c r="C332" s="32"/>
      <c r="D332" s="40"/>
      <c r="E332" s="32"/>
      <c r="F332" s="32"/>
      <c r="G332" s="40"/>
    </row>
    <row r="333" spans="2:7" x14ac:dyDescent="0.25">
      <c r="B333" s="32"/>
      <c r="C333" s="32"/>
      <c r="D333" s="40"/>
      <c r="E333" s="32"/>
      <c r="F333" s="32"/>
      <c r="G333" s="40"/>
    </row>
    <row r="334" spans="2:7" x14ac:dyDescent="0.25">
      <c r="B334" s="32"/>
      <c r="C334" s="32"/>
      <c r="D334" s="40"/>
      <c r="E334" s="32"/>
      <c r="F334" s="32"/>
      <c r="G334" s="40"/>
    </row>
    <row r="335" spans="2:7" x14ac:dyDescent="0.25">
      <c r="B335" s="32"/>
      <c r="C335" s="32"/>
      <c r="D335" s="40"/>
      <c r="E335" s="32"/>
      <c r="F335" s="32"/>
      <c r="G335" s="40"/>
    </row>
    <row r="336" spans="2:7" x14ac:dyDescent="0.25">
      <c r="B336" s="32"/>
      <c r="C336" s="32"/>
      <c r="D336" s="40"/>
      <c r="E336" s="32"/>
      <c r="F336" s="32"/>
      <c r="G336" s="40"/>
    </row>
    <row r="337" spans="2:7" x14ac:dyDescent="0.25">
      <c r="B337" s="32"/>
      <c r="C337" s="32"/>
      <c r="D337" s="40"/>
      <c r="E337" s="32"/>
      <c r="F337" s="32"/>
      <c r="G337" s="40"/>
    </row>
    <row r="338" spans="2:7" x14ac:dyDescent="0.25">
      <c r="B338" s="32"/>
      <c r="C338" s="32"/>
      <c r="D338" s="40"/>
      <c r="E338" s="32"/>
      <c r="F338" s="32"/>
      <c r="G338" s="40"/>
    </row>
    <row r="339" spans="2:7" x14ac:dyDescent="0.25">
      <c r="B339" s="32"/>
      <c r="C339" s="32"/>
      <c r="D339" s="40"/>
      <c r="E339" s="32"/>
      <c r="F339" s="32"/>
      <c r="G339" s="40"/>
    </row>
    <row r="340" spans="2:7" x14ac:dyDescent="0.25">
      <c r="B340" s="32"/>
      <c r="C340" s="32"/>
      <c r="D340" s="40"/>
      <c r="E340" s="32"/>
      <c r="F340" s="32"/>
      <c r="G340" s="40"/>
    </row>
    <row r="341" spans="2:7" x14ac:dyDescent="0.25">
      <c r="B341" s="32"/>
      <c r="C341" s="32"/>
      <c r="D341" s="40"/>
      <c r="E341" s="32"/>
      <c r="F341" s="32"/>
      <c r="G341" s="40"/>
    </row>
    <row r="342" spans="2:7" x14ac:dyDescent="0.25">
      <c r="B342" s="32"/>
      <c r="C342" s="32"/>
      <c r="D342" s="40"/>
      <c r="E342" s="32"/>
      <c r="F342" s="32"/>
      <c r="G342" s="40"/>
    </row>
    <row r="343" spans="2:7" x14ac:dyDescent="0.25">
      <c r="B343" s="32"/>
      <c r="C343" s="32"/>
      <c r="D343" s="40"/>
      <c r="E343" s="32"/>
      <c r="F343" s="32"/>
      <c r="G343" s="40"/>
    </row>
    <row r="344" spans="2:7" x14ac:dyDescent="0.25">
      <c r="B344" s="32"/>
      <c r="C344" s="32"/>
      <c r="D344" s="40"/>
      <c r="E344" s="32"/>
      <c r="F344" s="32"/>
      <c r="G344" s="40"/>
    </row>
    <row r="345" spans="2:7" x14ac:dyDescent="0.25">
      <c r="B345" s="32"/>
      <c r="C345" s="32"/>
      <c r="D345" s="40"/>
      <c r="E345" s="32"/>
      <c r="F345" s="32"/>
      <c r="G345" s="40"/>
    </row>
    <row r="346" spans="2:7" x14ac:dyDescent="0.25">
      <c r="B346" s="32"/>
      <c r="C346" s="32"/>
      <c r="D346" s="40"/>
      <c r="E346" s="32"/>
      <c r="F346" s="32"/>
      <c r="G346" s="40"/>
    </row>
    <row r="347" spans="2:7" x14ac:dyDescent="0.25">
      <c r="B347" s="32"/>
      <c r="C347" s="32"/>
      <c r="D347" s="40"/>
      <c r="E347" s="32"/>
      <c r="F347" s="32"/>
      <c r="G347" s="40"/>
    </row>
    <row r="348" spans="2:7" x14ac:dyDescent="0.25">
      <c r="B348" s="32"/>
      <c r="C348" s="32"/>
      <c r="D348" s="40"/>
      <c r="E348" s="32"/>
      <c r="F348" s="32"/>
      <c r="G348" s="40"/>
    </row>
    <row r="349" spans="2:7" x14ac:dyDescent="0.25">
      <c r="B349" s="32"/>
      <c r="C349" s="32"/>
      <c r="D349" s="40"/>
      <c r="E349" s="32"/>
      <c r="F349" s="32"/>
      <c r="G349" s="40"/>
    </row>
    <row r="350" spans="2:7" x14ac:dyDescent="0.25">
      <c r="B350" s="32"/>
      <c r="C350" s="32"/>
      <c r="D350" s="40"/>
      <c r="E350" s="32"/>
      <c r="F350" s="32"/>
      <c r="G350" s="40"/>
    </row>
    <row r="351" spans="2:7" x14ac:dyDescent="0.25">
      <c r="B351" s="32"/>
      <c r="C351" s="32"/>
      <c r="D351" s="40"/>
      <c r="E351" s="32"/>
      <c r="F351" s="32"/>
      <c r="G351" s="40"/>
    </row>
    <row r="352" spans="2:7" x14ac:dyDescent="0.25">
      <c r="B352" s="32"/>
      <c r="C352" s="32"/>
      <c r="D352" s="40"/>
      <c r="E352" s="32"/>
      <c r="F352" s="32"/>
      <c r="G352" s="40"/>
    </row>
    <row r="353" spans="2:7" x14ac:dyDescent="0.25">
      <c r="B353" s="32"/>
      <c r="C353" s="32"/>
      <c r="D353" s="40"/>
      <c r="E353" s="32"/>
      <c r="F353" s="32"/>
      <c r="G353" s="40"/>
    </row>
    <row r="354" spans="2:7" x14ac:dyDescent="0.25">
      <c r="B354" s="32"/>
      <c r="C354" s="32"/>
      <c r="D354" s="40"/>
      <c r="E354" s="32"/>
      <c r="F354" s="32"/>
      <c r="G354" s="40"/>
    </row>
    <row r="355" spans="2:7" x14ac:dyDescent="0.25">
      <c r="B355" s="32"/>
      <c r="C355" s="32"/>
      <c r="D355" s="40"/>
      <c r="E355" s="32"/>
      <c r="F355" s="32"/>
      <c r="G355" s="40"/>
    </row>
    <row r="356" spans="2:7" x14ac:dyDescent="0.25">
      <c r="B356" s="32"/>
      <c r="C356" s="32"/>
      <c r="D356" s="40"/>
      <c r="E356" s="32"/>
      <c r="F356" s="32"/>
      <c r="G356" s="40"/>
    </row>
    <row r="357" spans="2:7" x14ac:dyDescent="0.25">
      <c r="B357" s="32"/>
      <c r="C357" s="32"/>
      <c r="D357" s="40"/>
      <c r="E357" s="32"/>
      <c r="F357" s="32"/>
      <c r="G357" s="40"/>
    </row>
    <row r="358" spans="2:7" x14ac:dyDescent="0.25">
      <c r="B358" s="32"/>
      <c r="C358" s="32"/>
      <c r="D358" s="40"/>
      <c r="E358" s="32"/>
      <c r="F358" s="32"/>
      <c r="G358" s="40"/>
    </row>
    <row r="359" spans="2:7" x14ac:dyDescent="0.25">
      <c r="B359" s="32"/>
      <c r="C359" s="32"/>
      <c r="D359" s="40"/>
      <c r="E359" s="32"/>
      <c r="F359" s="32"/>
      <c r="G359" s="40"/>
    </row>
    <row r="360" spans="2:7" x14ac:dyDescent="0.25">
      <c r="B360" s="32"/>
      <c r="C360" s="32"/>
      <c r="D360" s="40"/>
      <c r="E360" s="32"/>
      <c r="F360" s="32"/>
      <c r="G360" s="40"/>
    </row>
    <row r="361" spans="2:7" x14ac:dyDescent="0.25">
      <c r="B361" s="32"/>
      <c r="C361" s="32"/>
      <c r="D361" s="40"/>
      <c r="E361" s="32"/>
      <c r="F361" s="32"/>
      <c r="G361" s="40"/>
    </row>
    <row r="362" spans="2:7" x14ac:dyDescent="0.25">
      <c r="B362" s="32"/>
      <c r="C362" s="32"/>
      <c r="D362" s="40"/>
      <c r="E362" s="32"/>
      <c r="F362" s="32"/>
      <c r="G362" s="40"/>
    </row>
    <row r="363" spans="2:7" x14ac:dyDescent="0.25">
      <c r="B363" s="32"/>
      <c r="C363" s="32"/>
      <c r="D363" s="40"/>
      <c r="E363" s="32"/>
      <c r="F363" s="32"/>
      <c r="G363" s="40"/>
    </row>
    <row r="364" spans="2:7" x14ac:dyDescent="0.25">
      <c r="B364" s="32"/>
      <c r="C364" s="32"/>
      <c r="D364" s="40"/>
      <c r="E364" s="32"/>
      <c r="F364" s="32"/>
      <c r="G364" s="40"/>
    </row>
    <row r="365" spans="2:7" x14ac:dyDescent="0.25">
      <c r="B365" s="32"/>
      <c r="C365" s="32"/>
      <c r="D365" s="40"/>
      <c r="E365" s="32"/>
      <c r="F365" s="32"/>
      <c r="G365" s="40"/>
    </row>
    <row r="366" spans="2:7" x14ac:dyDescent="0.25">
      <c r="B366" s="32"/>
      <c r="C366" s="32"/>
      <c r="D366" s="40"/>
      <c r="E366" s="32"/>
      <c r="F366" s="32"/>
      <c r="G366" s="40"/>
    </row>
    <row r="367" spans="2:7" x14ac:dyDescent="0.25">
      <c r="B367" s="32"/>
      <c r="C367" s="32"/>
      <c r="D367" s="40"/>
      <c r="E367" s="32"/>
      <c r="F367" s="32"/>
      <c r="G367" s="40"/>
    </row>
    <row r="368" spans="2:7" x14ac:dyDescent="0.25">
      <c r="B368" s="32"/>
      <c r="C368" s="32"/>
      <c r="D368" s="40"/>
      <c r="E368" s="32"/>
      <c r="F368" s="32"/>
      <c r="G368" s="40"/>
    </row>
    <row r="369" spans="2:7" x14ac:dyDescent="0.25">
      <c r="B369" s="32"/>
      <c r="C369" s="32"/>
      <c r="D369" s="40"/>
      <c r="E369" s="32"/>
      <c r="F369" s="32"/>
      <c r="G369" s="40"/>
    </row>
    <row r="370" spans="2:7" x14ac:dyDescent="0.25">
      <c r="B370" s="32"/>
      <c r="C370" s="32"/>
      <c r="D370" s="40"/>
      <c r="E370" s="32"/>
      <c r="F370" s="32"/>
      <c r="G370" s="40"/>
    </row>
    <row r="371" spans="2:7" x14ac:dyDescent="0.25">
      <c r="B371" s="32"/>
      <c r="C371" s="32"/>
      <c r="D371" s="40"/>
      <c r="E371" s="32"/>
      <c r="F371" s="32"/>
      <c r="G371" s="40"/>
    </row>
    <row r="372" spans="2:7" x14ac:dyDescent="0.25">
      <c r="B372" s="32"/>
      <c r="C372" s="32"/>
      <c r="D372" s="40"/>
      <c r="E372" s="32"/>
      <c r="F372" s="32"/>
      <c r="G372" s="40"/>
    </row>
    <row r="373" spans="2:7" x14ac:dyDescent="0.25">
      <c r="B373" s="32"/>
      <c r="C373" s="32"/>
      <c r="D373" s="40"/>
      <c r="E373" s="32"/>
      <c r="F373" s="32"/>
      <c r="G373" s="40"/>
    </row>
    <row r="374" spans="2:7" x14ac:dyDescent="0.25">
      <c r="B374" s="32"/>
      <c r="C374" s="32"/>
      <c r="D374" s="40"/>
      <c r="E374" s="32"/>
      <c r="F374" s="32"/>
      <c r="G374" s="40"/>
    </row>
    <row r="375" spans="2:7" x14ac:dyDescent="0.25">
      <c r="B375" s="32"/>
      <c r="C375" s="32"/>
      <c r="D375" s="40"/>
      <c r="E375" s="32"/>
      <c r="F375" s="32"/>
      <c r="G375" s="40"/>
    </row>
    <row r="376" spans="2:7" x14ac:dyDescent="0.25">
      <c r="B376" s="32"/>
      <c r="C376" s="32"/>
      <c r="D376" s="40"/>
      <c r="E376" s="32"/>
      <c r="F376" s="32"/>
      <c r="G376" s="40"/>
    </row>
    <row r="377" spans="2:7" x14ac:dyDescent="0.25">
      <c r="B377" s="32"/>
      <c r="C377" s="32"/>
      <c r="D377" s="40"/>
      <c r="E377" s="32"/>
      <c r="F377" s="32"/>
      <c r="G377" s="40"/>
    </row>
    <row r="378" spans="2:7" x14ac:dyDescent="0.25">
      <c r="B378" s="32"/>
      <c r="C378" s="32"/>
      <c r="D378" s="40"/>
      <c r="E378" s="32"/>
      <c r="F378" s="32"/>
      <c r="G378" s="40"/>
    </row>
    <row r="379" spans="2:7" x14ac:dyDescent="0.25">
      <c r="B379" s="32"/>
      <c r="C379" s="32"/>
      <c r="D379" s="40"/>
      <c r="E379" s="32"/>
      <c r="F379" s="32"/>
      <c r="G379" s="40"/>
    </row>
    <row r="380" spans="2:7" x14ac:dyDescent="0.25">
      <c r="B380" s="32"/>
      <c r="C380" s="32"/>
      <c r="D380" s="40"/>
      <c r="E380" s="32"/>
      <c r="F380" s="32"/>
      <c r="G380" s="40"/>
    </row>
    <row r="381" spans="2:7" x14ac:dyDescent="0.25">
      <c r="B381" s="32"/>
      <c r="C381" s="32"/>
      <c r="D381" s="40"/>
      <c r="E381" s="32"/>
      <c r="F381" s="32"/>
      <c r="G381" s="40"/>
    </row>
    <row r="382" spans="2:7" x14ac:dyDescent="0.25">
      <c r="B382" s="32"/>
      <c r="C382" s="32"/>
      <c r="D382" s="40"/>
      <c r="E382" s="32"/>
      <c r="F382" s="32"/>
      <c r="G382" s="40"/>
    </row>
    <row r="383" spans="2:7" x14ac:dyDescent="0.25">
      <c r="B383" s="32"/>
      <c r="C383" s="32"/>
      <c r="D383" s="40"/>
      <c r="E383" s="32"/>
      <c r="F383" s="32"/>
      <c r="G383" s="40"/>
    </row>
    <row r="384" spans="2:7" x14ac:dyDescent="0.25">
      <c r="B384" s="32"/>
      <c r="C384" s="32"/>
      <c r="D384" s="40"/>
      <c r="E384" s="32"/>
      <c r="F384" s="32"/>
      <c r="G384" s="40"/>
    </row>
    <row r="385" spans="2:7" x14ac:dyDescent="0.25">
      <c r="B385" s="32"/>
      <c r="C385" s="32"/>
      <c r="D385" s="40"/>
      <c r="E385" s="32"/>
      <c r="F385" s="32"/>
      <c r="G385" s="40"/>
    </row>
    <row r="386" spans="2:7" x14ac:dyDescent="0.25">
      <c r="B386" s="32"/>
      <c r="C386" s="32"/>
      <c r="D386" s="40"/>
      <c r="E386" s="32"/>
      <c r="F386" s="32"/>
      <c r="G386" s="40"/>
    </row>
    <row r="387" spans="2:7" x14ac:dyDescent="0.25">
      <c r="B387" s="32"/>
      <c r="C387" s="32"/>
      <c r="D387" s="40"/>
      <c r="E387" s="32"/>
      <c r="F387" s="32"/>
      <c r="G387" s="40"/>
    </row>
    <row r="388" spans="2:7" x14ac:dyDescent="0.25">
      <c r="B388" s="32"/>
      <c r="C388" s="32"/>
      <c r="D388" s="40"/>
      <c r="E388" s="32"/>
      <c r="F388" s="32"/>
      <c r="G388" s="40"/>
    </row>
    <row r="389" spans="2:7" x14ac:dyDescent="0.25">
      <c r="B389" s="32"/>
      <c r="C389" s="32"/>
      <c r="D389" s="40"/>
      <c r="E389" s="32"/>
      <c r="F389" s="32"/>
      <c r="G389" s="40"/>
    </row>
    <row r="390" spans="2:7" x14ac:dyDescent="0.25">
      <c r="B390" s="32"/>
      <c r="C390" s="32"/>
      <c r="D390" s="40"/>
      <c r="E390" s="32"/>
      <c r="F390" s="32"/>
      <c r="G390" s="40"/>
    </row>
    <row r="391" spans="2:7" x14ac:dyDescent="0.25">
      <c r="B391" s="32"/>
      <c r="C391" s="32"/>
      <c r="D391" s="40"/>
      <c r="E391" s="32"/>
      <c r="F391" s="32"/>
      <c r="G391" s="40"/>
    </row>
    <row r="392" spans="2:7" x14ac:dyDescent="0.25">
      <c r="B392" s="32"/>
      <c r="C392" s="32"/>
      <c r="D392" s="40"/>
      <c r="E392" s="32"/>
      <c r="F392" s="32"/>
      <c r="G392" s="40"/>
    </row>
    <row r="393" spans="2:7" x14ac:dyDescent="0.25">
      <c r="B393" s="32"/>
      <c r="C393" s="32"/>
      <c r="D393" s="40"/>
      <c r="E393" s="32"/>
      <c r="F393" s="32"/>
      <c r="G393" s="40"/>
    </row>
    <row r="394" spans="2:7" x14ac:dyDescent="0.25">
      <c r="B394" s="32"/>
      <c r="C394" s="32"/>
      <c r="D394" s="40"/>
      <c r="E394" s="32"/>
      <c r="F394" s="32"/>
      <c r="G394" s="40"/>
    </row>
    <row r="395" spans="2:7" x14ac:dyDescent="0.25">
      <c r="B395" s="32"/>
      <c r="C395" s="32"/>
      <c r="D395" s="40"/>
      <c r="E395" s="32"/>
      <c r="F395" s="32"/>
      <c r="G395" s="40"/>
    </row>
    <row r="396" spans="2:7" x14ac:dyDescent="0.25">
      <c r="B396" s="32"/>
      <c r="C396" s="32"/>
      <c r="D396" s="40"/>
      <c r="E396" s="32"/>
      <c r="F396" s="32"/>
      <c r="G396" s="40"/>
    </row>
    <row r="397" spans="2:7" x14ac:dyDescent="0.25">
      <c r="B397" s="32"/>
      <c r="C397" s="32"/>
      <c r="D397" s="40"/>
      <c r="E397" s="32"/>
      <c r="F397" s="32"/>
      <c r="G397" s="40"/>
    </row>
    <row r="398" spans="2:7" x14ac:dyDescent="0.25">
      <c r="B398" s="32"/>
      <c r="C398" s="32"/>
      <c r="D398" s="40"/>
      <c r="E398" s="32"/>
      <c r="F398" s="32"/>
      <c r="G398" s="40"/>
    </row>
    <row r="399" spans="2:7" x14ac:dyDescent="0.25">
      <c r="B399" s="32"/>
      <c r="C399" s="32"/>
      <c r="D399" s="40"/>
      <c r="E399" s="32"/>
      <c r="F399" s="32"/>
      <c r="G399" s="40"/>
    </row>
    <row r="400" spans="2:7" x14ac:dyDescent="0.25">
      <c r="B400" s="32"/>
      <c r="C400" s="32"/>
      <c r="D400" s="40"/>
      <c r="E400" s="32"/>
      <c r="F400" s="32"/>
      <c r="G400" s="40"/>
    </row>
    <row r="401" spans="2:7" x14ac:dyDescent="0.25">
      <c r="B401" s="32"/>
      <c r="C401" s="32"/>
      <c r="D401" s="40"/>
      <c r="E401" s="32"/>
      <c r="F401" s="32"/>
      <c r="G401" s="40"/>
    </row>
    <row r="402" spans="2:7" x14ac:dyDescent="0.25">
      <c r="B402" s="32"/>
      <c r="C402" s="32"/>
      <c r="D402" s="40"/>
      <c r="E402" s="32"/>
      <c r="F402" s="32"/>
      <c r="G402" s="40"/>
    </row>
    <row r="403" spans="2:7" x14ac:dyDescent="0.25">
      <c r="B403" s="32"/>
      <c r="C403" s="32"/>
      <c r="D403" s="40"/>
      <c r="E403" s="32"/>
      <c r="F403" s="32"/>
      <c r="G403" s="40"/>
    </row>
    <row r="404" spans="2:7" x14ac:dyDescent="0.25">
      <c r="B404" s="32"/>
      <c r="C404" s="32"/>
      <c r="D404" s="40"/>
      <c r="E404" s="32"/>
      <c r="F404" s="32"/>
      <c r="G404" s="40"/>
    </row>
    <row r="405" spans="2:7" x14ac:dyDescent="0.25">
      <c r="B405" s="32"/>
      <c r="C405" s="32"/>
      <c r="D405" s="40"/>
      <c r="E405" s="32"/>
      <c r="F405" s="32"/>
      <c r="G405" s="40"/>
    </row>
    <row r="406" spans="2:7" x14ac:dyDescent="0.25">
      <c r="B406" s="32"/>
      <c r="C406" s="32"/>
      <c r="D406" s="40"/>
      <c r="E406" s="32"/>
      <c r="F406" s="32"/>
      <c r="G406" s="40"/>
    </row>
    <row r="407" spans="2:7" x14ac:dyDescent="0.25">
      <c r="B407" s="32"/>
      <c r="C407" s="32"/>
      <c r="D407" s="40"/>
      <c r="E407" s="32"/>
      <c r="F407" s="32"/>
      <c r="G407" s="40"/>
    </row>
    <row r="408" spans="2:7" x14ac:dyDescent="0.25">
      <c r="B408" s="32"/>
      <c r="C408" s="32"/>
      <c r="D408" s="40"/>
      <c r="E408" s="32"/>
      <c r="F408" s="32"/>
      <c r="G408" s="40"/>
    </row>
    <row r="409" spans="2:7" x14ac:dyDescent="0.25">
      <c r="B409" s="32"/>
      <c r="C409" s="32"/>
      <c r="D409" s="40"/>
      <c r="E409" s="32"/>
      <c r="F409" s="32"/>
      <c r="G409" s="40"/>
    </row>
    <row r="410" spans="2:7" x14ac:dyDescent="0.25">
      <c r="B410" s="32"/>
      <c r="C410" s="32"/>
      <c r="D410" s="40"/>
      <c r="E410" s="32"/>
      <c r="F410" s="32"/>
      <c r="G410" s="40"/>
    </row>
    <row r="411" spans="2:7" x14ac:dyDescent="0.25">
      <c r="B411" s="32"/>
      <c r="C411" s="32"/>
      <c r="D411" s="40"/>
      <c r="E411" s="32"/>
      <c r="F411" s="32"/>
      <c r="G411" s="40"/>
    </row>
    <row r="412" spans="2:7" x14ac:dyDescent="0.25">
      <c r="B412" s="32"/>
      <c r="C412" s="32"/>
      <c r="D412" s="40"/>
      <c r="E412" s="32"/>
      <c r="F412" s="32"/>
      <c r="G412" s="40"/>
    </row>
    <row r="413" spans="2:7" x14ac:dyDescent="0.25">
      <c r="B413" s="32"/>
      <c r="C413" s="32"/>
      <c r="D413" s="40"/>
      <c r="E413" s="32"/>
      <c r="F413" s="32"/>
      <c r="G413" s="40"/>
    </row>
    <row r="414" spans="2:7" x14ac:dyDescent="0.25">
      <c r="B414" s="32"/>
      <c r="C414" s="32"/>
      <c r="D414" s="40"/>
      <c r="E414" s="32"/>
      <c r="F414" s="32"/>
      <c r="G414" s="40"/>
    </row>
    <row r="415" spans="2:7" x14ac:dyDescent="0.25">
      <c r="B415" s="32"/>
      <c r="C415" s="32"/>
      <c r="D415" s="40"/>
      <c r="E415" s="32"/>
      <c r="F415" s="32"/>
      <c r="G415" s="40"/>
    </row>
    <row r="416" spans="2:7" x14ac:dyDescent="0.25">
      <c r="B416" s="32"/>
      <c r="C416" s="32"/>
      <c r="D416" s="40"/>
      <c r="E416" s="32"/>
      <c r="F416" s="32"/>
      <c r="G416" s="40"/>
    </row>
    <row r="417" spans="2:7" x14ac:dyDescent="0.25">
      <c r="B417" s="32"/>
      <c r="C417" s="32"/>
      <c r="D417" s="40"/>
      <c r="E417" s="32"/>
      <c r="F417" s="32"/>
      <c r="G417" s="40"/>
    </row>
    <row r="418" spans="2:7" x14ac:dyDescent="0.25">
      <c r="B418" s="32"/>
      <c r="C418" s="32"/>
      <c r="D418" s="40"/>
      <c r="E418" s="32"/>
      <c r="F418" s="32"/>
      <c r="G418" s="40"/>
    </row>
    <row r="419" spans="2:7" x14ac:dyDescent="0.25">
      <c r="B419" s="32"/>
      <c r="C419" s="32"/>
      <c r="D419" s="40"/>
      <c r="E419" s="32"/>
      <c r="F419" s="32"/>
      <c r="G419" s="40"/>
    </row>
    <row r="420" spans="2:7" x14ac:dyDescent="0.25">
      <c r="B420" s="32"/>
      <c r="C420" s="32"/>
      <c r="D420" s="40"/>
      <c r="E420" s="32"/>
      <c r="F420" s="32"/>
      <c r="G420" s="40"/>
    </row>
    <row r="421" spans="2:7" x14ac:dyDescent="0.25">
      <c r="B421" s="32"/>
      <c r="C421" s="32"/>
      <c r="D421" s="40"/>
      <c r="E421" s="32"/>
      <c r="F421" s="32"/>
      <c r="G421" s="40"/>
    </row>
    <row r="422" spans="2:7" x14ac:dyDescent="0.25">
      <c r="B422" s="32"/>
      <c r="C422" s="32"/>
      <c r="D422" s="40"/>
      <c r="E422" s="32"/>
      <c r="F422" s="32"/>
      <c r="G422" s="40"/>
    </row>
    <row r="423" spans="2:7" x14ac:dyDescent="0.25">
      <c r="B423" s="32"/>
      <c r="C423" s="32"/>
      <c r="D423" s="40"/>
      <c r="E423" s="32"/>
      <c r="F423" s="32"/>
      <c r="G423" s="40"/>
    </row>
    <row r="424" spans="2:7" x14ac:dyDescent="0.25">
      <c r="B424" s="32"/>
      <c r="C424" s="32"/>
      <c r="D424" s="40"/>
      <c r="E424" s="32"/>
      <c r="F424" s="32"/>
      <c r="G424" s="40"/>
    </row>
    <row r="425" spans="2:7" x14ac:dyDescent="0.25">
      <c r="B425" s="32"/>
      <c r="C425" s="32"/>
      <c r="D425" s="40"/>
      <c r="E425" s="32"/>
      <c r="F425" s="32"/>
      <c r="G425" s="40"/>
    </row>
    <row r="426" spans="2:7" x14ac:dyDescent="0.25">
      <c r="B426" s="32"/>
      <c r="C426" s="32"/>
      <c r="D426" s="40"/>
      <c r="E426" s="32"/>
      <c r="F426" s="32"/>
      <c r="G426" s="40"/>
    </row>
    <row r="427" spans="2:7" x14ac:dyDescent="0.25">
      <c r="B427" s="32"/>
      <c r="C427" s="32"/>
      <c r="D427" s="40"/>
      <c r="E427" s="32"/>
      <c r="F427" s="32"/>
      <c r="G427" s="40"/>
    </row>
    <row r="428" spans="2:7" x14ac:dyDescent="0.25">
      <c r="B428" s="32"/>
      <c r="C428" s="32"/>
      <c r="D428" s="40"/>
      <c r="E428" s="32"/>
      <c r="F428" s="32"/>
      <c r="G428" s="40"/>
    </row>
    <row r="429" spans="2:7" x14ac:dyDescent="0.25">
      <c r="B429" s="32"/>
      <c r="C429" s="32"/>
      <c r="D429" s="40"/>
      <c r="E429" s="32"/>
      <c r="F429" s="32"/>
      <c r="G429" s="40"/>
    </row>
    <row r="430" spans="2:7" x14ac:dyDescent="0.25">
      <c r="B430" s="32"/>
      <c r="C430" s="32"/>
      <c r="D430" s="40"/>
      <c r="E430" s="32"/>
      <c r="F430" s="32"/>
      <c r="G430" s="40"/>
    </row>
    <row r="431" spans="2:7" x14ac:dyDescent="0.25">
      <c r="B431" s="32"/>
      <c r="C431" s="32"/>
      <c r="D431" s="40"/>
      <c r="E431" s="32"/>
      <c r="F431" s="32"/>
      <c r="G431" s="40"/>
    </row>
    <row r="432" spans="2:7" x14ac:dyDescent="0.25">
      <c r="B432" s="32"/>
      <c r="C432" s="32"/>
      <c r="D432" s="40"/>
      <c r="E432" s="32"/>
      <c r="F432" s="32"/>
      <c r="G432" s="40"/>
    </row>
    <row r="433" spans="2:7" x14ac:dyDescent="0.25">
      <c r="B433" s="32"/>
      <c r="C433" s="32"/>
      <c r="D433" s="40"/>
      <c r="E433" s="32"/>
      <c r="F433" s="32"/>
      <c r="G433" s="40"/>
    </row>
    <row r="434" spans="2:7" x14ac:dyDescent="0.25">
      <c r="B434" s="32"/>
      <c r="C434" s="32"/>
      <c r="D434" s="40"/>
      <c r="E434" s="32"/>
      <c r="F434" s="32"/>
      <c r="G434" s="40"/>
    </row>
    <row r="435" spans="2:7" x14ac:dyDescent="0.25">
      <c r="B435" s="32"/>
      <c r="C435" s="32"/>
      <c r="D435" s="40"/>
      <c r="E435" s="32"/>
      <c r="F435" s="32"/>
      <c r="G435" s="40"/>
    </row>
    <row r="436" spans="2:7" x14ac:dyDescent="0.25">
      <c r="B436" s="32"/>
      <c r="C436" s="32"/>
      <c r="D436" s="40"/>
      <c r="E436" s="32"/>
      <c r="F436" s="32"/>
      <c r="G436" s="40"/>
    </row>
    <row r="437" spans="2:7" x14ac:dyDescent="0.25">
      <c r="B437" s="32"/>
      <c r="C437" s="32"/>
      <c r="D437" s="40"/>
      <c r="E437" s="32"/>
      <c r="F437" s="32"/>
      <c r="G437" s="40"/>
    </row>
    <row r="438" spans="2:7" x14ac:dyDescent="0.25">
      <c r="B438" s="32"/>
      <c r="C438" s="32"/>
      <c r="D438" s="40"/>
      <c r="E438" s="32"/>
      <c r="F438" s="32"/>
      <c r="G438" s="40"/>
    </row>
    <row r="439" spans="2:7" x14ac:dyDescent="0.25">
      <c r="B439" s="32"/>
      <c r="C439" s="32"/>
      <c r="D439" s="40"/>
      <c r="E439" s="32"/>
      <c r="F439" s="32"/>
      <c r="G439" s="40"/>
    </row>
    <row r="440" spans="2:7" x14ac:dyDescent="0.25">
      <c r="B440" s="32"/>
      <c r="C440" s="32"/>
      <c r="D440" s="40"/>
      <c r="E440" s="32"/>
      <c r="F440" s="32"/>
      <c r="G440" s="40"/>
    </row>
    <row r="441" spans="2:7" x14ac:dyDescent="0.25">
      <c r="B441" s="32"/>
      <c r="C441" s="32"/>
      <c r="D441" s="40"/>
      <c r="E441" s="32"/>
      <c r="F441" s="32"/>
      <c r="G441" s="40"/>
    </row>
    <row r="442" spans="2:7" x14ac:dyDescent="0.25">
      <c r="B442" s="32"/>
      <c r="C442" s="32"/>
      <c r="D442" s="40"/>
      <c r="E442" s="32"/>
      <c r="F442" s="32"/>
      <c r="G442" s="40"/>
    </row>
    <row r="443" spans="2:7" x14ac:dyDescent="0.25">
      <c r="B443" s="32"/>
      <c r="C443" s="32"/>
      <c r="D443" s="40"/>
      <c r="E443" s="32"/>
      <c r="F443" s="32"/>
      <c r="G443" s="40"/>
    </row>
    <row r="444" spans="2:7" x14ac:dyDescent="0.25">
      <c r="B444" s="32"/>
      <c r="C444" s="32"/>
      <c r="D444" s="40"/>
      <c r="E444" s="32"/>
      <c r="F444" s="32"/>
      <c r="G444" s="40"/>
    </row>
    <row r="445" spans="2:7" x14ac:dyDescent="0.25">
      <c r="B445" s="32"/>
      <c r="C445" s="32"/>
      <c r="D445" s="40"/>
      <c r="E445" s="32"/>
      <c r="F445" s="32"/>
      <c r="G445" s="40"/>
    </row>
    <row r="446" spans="2:7" x14ac:dyDescent="0.25">
      <c r="B446" s="32"/>
      <c r="C446" s="32"/>
      <c r="D446" s="40"/>
      <c r="E446" s="32"/>
      <c r="F446" s="32"/>
      <c r="G446" s="40"/>
    </row>
    <row r="447" spans="2:7" x14ac:dyDescent="0.25">
      <c r="B447" s="32"/>
      <c r="C447" s="32"/>
      <c r="D447" s="40"/>
      <c r="E447" s="32"/>
      <c r="F447" s="32"/>
      <c r="G447" s="40"/>
    </row>
    <row r="448" spans="2:7" x14ac:dyDescent="0.25">
      <c r="B448" s="32"/>
      <c r="C448" s="32"/>
      <c r="D448" s="40"/>
      <c r="E448" s="32"/>
      <c r="F448" s="32"/>
      <c r="G448" s="40"/>
    </row>
    <row r="449" spans="2:7" x14ac:dyDescent="0.25">
      <c r="B449" s="32"/>
      <c r="C449" s="32"/>
      <c r="D449" s="40"/>
      <c r="E449" s="32"/>
      <c r="F449" s="32"/>
      <c r="G449" s="40"/>
    </row>
    <row r="450" spans="2:7" x14ac:dyDescent="0.25">
      <c r="B450" s="32"/>
      <c r="C450" s="32"/>
      <c r="D450" s="40"/>
      <c r="E450" s="32"/>
      <c r="F450" s="32"/>
      <c r="G450" s="40"/>
    </row>
    <row r="451" spans="2:7" x14ac:dyDescent="0.25">
      <c r="B451" s="32"/>
      <c r="C451" s="32"/>
      <c r="D451" s="40"/>
      <c r="E451" s="32"/>
      <c r="F451" s="32"/>
      <c r="G451" s="40"/>
    </row>
    <row r="452" spans="2:7" x14ac:dyDescent="0.25">
      <c r="B452" s="32"/>
      <c r="C452" s="32"/>
      <c r="D452" s="40"/>
      <c r="E452" s="32"/>
      <c r="F452" s="32"/>
      <c r="G452" s="40"/>
    </row>
    <row r="453" spans="2:7" x14ac:dyDescent="0.25">
      <c r="B453" s="32"/>
      <c r="C453" s="32"/>
      <c r="D453" s="40"/>
      <c r="E453" s="32"/>
      <c r="F453" s="32"/>
      <c r="G453" s="40"/>
    </row>
    <row r="454" spans="2:7" x14ac:dyDescent="0.25">
      <c r="B454" s="32"/>
      <c r="C454" s="32"/>
      <c r="D454" s="40"/>
      <c r="E454" s="32"/>
      <c r="F454" s="32"/>
      <c r="G454" s="40"/>
    </row>
    <row r="455" spans="2:7" x14ac:dyDescent="0.25">
      <c r="B455" s="32"/>
      <c r="C455" s="32"/>
      <c r="D455" s="40"/>
      <c r="E455" s="32"/>
      <c r="F455" s="32"/>
      <c r="G455" s="40"/>
    </row>
    <row r="456" spans="2:7" x14ac:dyDescent="0.25">
      <c r="B456" s="32"/>
      <c r="C456" s="32"/>
      <c r="D456" s="40"/>
      <c r="E456" s="32"/>
      <c r="F456" s="32"/>
      <c r="G456" s="40"/>
    </row>
    <row r="457" spans="2:7" x14ac:dyDescent="0.25">
      <c r="B457" s="32"/>
      <c r="C457" s="32"/>
      <c r="D457" s="40"/>
      <c r="E457" s="32"/>
      <c r="F457" s="32"/>
      <c r="G457" s="40"/>
    </row>
    <row r="458" spans="2:7" x14ac:dyDescent="0.25">
      <c r="B458" s="32"/>
      <c r="C458" s="32"/>
      <c r="D458" s="40"/>
      <c r="E458" s="32"/>
      <c r="F458" s="32"/>
      <c r="G458" s="40"/>
    </row>
    <row r="459" spans="2:7" x14ac:dyDescent="0.25">
      <c r="B459" s="32"/>
      <c r="C459" s="32"/>
      <c r="D459" s="40"/>
      <c r="E459" s="32"/>
      <c r="F459" s="32"/>
      <c r="G459" s="40"/>
    </row>
    <row r="460" spans="2:7" x14ac:dyDescent="0.25">
      <c r="B460" s="32"/>
      <c r="C460" s="32"/>
      <c r="D460" s="40"/>
      <c r="E460" s="32"/>
      <c r="F460" s="32"/>
      <c r="G460" s="40"/>
    </row>
    <row r="461" spans="2:7" x14ac:dyDescent="0.25">
      <c r="B461" s="32"/>
      <c r="C461" s="32"/>
      <c r="D461" s="40"/>
      <c r="E461" s="32"/>
      <c r="F461" s="32"/>
      <c r="G461" s="40"/>
    </row>
    <row r="462" spans="2:7" x14ac:dyDescent="0.25">
      <c r="B462" s="32"/>
      <c r="C462" s="32"/>
      <c r="D462" s="40"/>
      <c r="E462" s="32"/>
      <c r="F462" s="32"/>
      <c r="G462" s="40"/>
    </row>
    <row r="463" spans="2:7" x14ac:dyDescent="0.25">
      <c r="B463" s="32"/>
      <c r="C463" s="32"/>
      <c r="D463" s="40"/>
      <c r="E463" s="32"/>
      <c r="F463" s="32"/>
      <c r="G463" s="40"/>
    </row>
    <row r="464" spans="2:7" x14ac:dyDescent="0.25">
      <c r="B464" s="32"/>
      <c r="C464" s="32"/>
      <c r="D464" s="40"/>
      <c r="E464" s="32"/>
      <c r="F464" s="32"/>
      <c r="G464" s="40"/>
    </row>
    <row r="465" spans="2:7" x14ac:dyDescent="0.25">
      <c r="B465" s="32"/>
      <c r="C465" s="32"/>
      <c r="D465" s="40"/>
      <c r="E465" s="32"/>
      <c r="F465" s="32"/>
      <c r="G465" s="40"/>
    </row>
    <row r="466" spans="2:7" x14ac:dyDescent="0.25">
      <c r="B466" s="32"/>
      <c r="C466" s="32"/>
      <c r="D466" s="40"/>
      <c r="E466" s="32"/>
      <c r="F466" s="32"/>
      <c r="G466" s="40"/>
    </row>
    <row r="467" spans="2:7" x14ac:dyDescent="0.25">
      <c r="B467" s="32"/>
      <c r="C467" s="32"/>
      <c r="D467" s="40"/>
      <c r="E467" s="32"/>
      <c r="F467" s="32"/>
      <c r="G467" s="40"/>
    </row>
    <row r="468" spans="2:7" x14ac:dyDescent="0.25">
      <c r="B468" s="32"/>
      <c r="C468" s="32"/>
      <c r="D468" s="40"/>
      <c r="E468" s="32"/>
      <c r="F468" s="32"/>
      <c r="G468" s="40"/>
    </row>
    <row r="469" spans="2:7" x14ac:dyDescent="0.25">
      <c r="B469" s="32"/>
      <c r="C469" s="32"/>
      <c r="D469" s="40"/>
      <c r="E469" s="32"/>
      <c r="F469" s="32"/>
      <c r="G469" s="40"/>
    </row>
    <row r="470" spans="2:7" x14ac:dyDescent="0.25">
      <c r="B470" s="32"/>
      <c r="C470" s="32"/>
      <c r="D470" s="40"/>
      <c r="E470" s="32"/>
      <c r="F470" s="32"/>
      <c r="G470" s="40"/>
    </row>
    <row r="471" spans="2:7" x14ac:dyDescent="0.25">
      <c r="B471" s="32"/>
      <c r="C471" s="32"/>
      <c r="D471" s="40"/>
      <c r="E471" s="32"/>
      <c r="F471" s="32"/>
      <c r="G471" s="40"/>
    </row>
    <row r="472" spans="2:7" x14ac:dyDescent="0.25">
      <c r="B472" s="32"/>
      <c r="C472" s="32"/>
      <c r="D472" s="40"/>
      <c r="E472" s="32"/>
      <c r="F472" s="32"/>
      <c r="G472" s="40"/>
    </row>
    <row r="473" spans="2:7" x14ac:dyDescent="0.25">
      <c r="B473" s="32"/>
      <c r="C473" s="32"/>
      <c r="D473" s="40"/>
      <c r="E473" s="32"/>
      <c r="F473" s="32"/>
      <c r="G473" s="40"/>
    </row>
    <row r="474" spans="2:7" x14ac:dyDescent="0.25">
      <c r="B474" s="32"/>
      <c r="C474" s="32"/>
      <c r="D474" s="40"/>
      <c r="E474" s="32"/>
      <c r="F474" s="32"/>
      <c r="G474" s="40"/>
    </row>
    <row r="475" spans="2:7" x14ac:dyDescent="0.25">
      <c r="B475" s="32"/>
      <c r="C475" s="32"/>
      <c r="D475" s="40"/>
      <c r="E475" s="32"/>
      <c r="F475" s="32"/>
      <c r="G475" s="40"/>
    </row>
    <row r="476" spans="2:7" x14ac:dyDescent="0.25">
      <c r="B476" s="32"/>
      <c r="C476" s="32"/>
      <c r="D476" s="40"/>
      <c r="E476" s="32"/>
      <c r="F476" s="32"/>
      <c r="G476" s="40"/>
    </row>
    <row r="477" spans="2:7" x14ac:dyDescent="0.25">
      <c r="B477" s="32"/>
      <c r="C477" s="32"/>
      <c r="D477" s="40"/>
      <c r="E477" s="32"/>
      <c r="F477" s="32"/>
      <c r="G477" s="40"/>
    </row>
    <row r="478" spans="2:7" x14ac:dyDescent="0.25">
      <c r="B478" s="32"/>
      <c r="C478" s="32"/>
      <c r="D478" s="40"/>
      <c r="E478" s="32"/>
      <c r="F478" s="32"/>
      <c r="G478" s="40"/>
    </row>
    <row r="479" spans="2:7" x14ac:dyDescent="0.25">
      <c r="B479" s="32"/>
      <c r="C479" s="32"/>
      <c r="D479" s="40"/>
      <c r="E479" s="32"/>
      <c r="F479" s="32"/>
      <c r="G479" s="40"/>
    </row>
    <row r="480" spans="2:7" x14ac:dyDescent="0.25">
      <c r="B480" s="32"/>
      <c r="C480" s="32"/>
      <c r="D480" s="40"/>
      <c r="E480" s="32"/>
      <c r="F480" s="32"/>
      <c r="G480" s="40"/>
    </row>
    <row r="481" spans="2:7" x14ac:dyDescent="0.25">
      <c r="B481" s="32"/>
      <c r="C481" s="32"/>
      <c r="D481" s="40"/>
      <c r="E481" s="32"/>
      <c r="F481" s="32"/>
      <c r="G481" s="40"/>
    </row>
    <row r="482" spans="2:7" x14ac:dyDescent="0.25">
      <c r="B482" s="32"/>
      <c r="C482" s="32"/>
      <c r="D482" s="40"/>
      <c r="E482" s="32"/>
      <c r="F482" s="32"/>
      <c r="G482" s="40"/>
    </row>
    <row r="483" spans="2:7" x14ac:dyDescent="0.25">
      <c r="B483" s="32"/>
      <c r="C483" s="32"/>
      <c r="D483" s="40"/>
      <c r="E483" s="32"/>
      <c r="F483" s="32"/>
      <c r="G483" s="40"/>
    </row>
    <row r="484" spans="2:7" x14ac:dyDescent="0.25">
      <c r="B484" s="32"/>
      <c r="C484" s="32"/>
      <c r="D484" s="40"/>
      <c r="E484" s="32"/>
      <c r="F484" s="32"/>
      <c r="G484" s="40"/>
    </row>
    <row r="485" spans="2:7" x14ac:dyDescent="0.25">
      <c r="B485" s="32"/>
      <c r="C485" s="32"/>
      <c r="D485" s="40"/>
      <c r="E485" s="32"/>
      <c r="F485" s="32"/>
      <c r="G485" s="40"/>
    </row>
    <row r="486" spans="2:7" x14ac:dyDescent="0.25">
      <c r="B486" s="32"/>
      <c r="C486" s="32"/>
      <c r="D486" s="40"/>
      <c r="E486" s="32"/>
      <c r="F486" s="32"/>
      <c r="G486" s="40"/>
    </row>
    <row r="487" spans="2:7" x14ac:dyDescent="0.25">
      <c r="B487" s="32"/>
      <c r="C487" s="32"/>
      <c r="D487" s="40"/>
      <c r="E487" s="32"/>
      <c r="F487" s="32"/>
      <c r="G487" s="40"/>
    </row>
    <row r="488" spans="2:7" x14ac:dyDescent="0.25">
      <c r="B488" s="32"/>
      <c r="C488" s="32"/>
      <c r="D488" s="40"/>
      <c r="E488" s="32"/>
      <c r="F488" s="32"/>
      <c r="G488" s="40"/>
    </row>
    <row r="489" spans="2:7" x14ac:dyDescent="0.25">
      <c r="B489" s="32"/>
      <c r="C489" s="32"/>
      <c r="D489" s="40"/>
      <c r="E489" s="32"/>
      <c r="F489" s="32"/>
      <c r="G489" s="40"/>
    </row>
    <row r="490" spans="2:7" x14ac:dyDescent="0.25">
      <c r="B490" s="32"/>
      <c r="C490" s="32"/>
      <c r="D490" s="40"/>
      <c r="E490" s="32"/>
      <c r="F490" s="32"/>
      <c r="G490" s="40"/>
    </row>
    <row r="491" spans="2:7" x14ac:dyDescent="0.25">
      <c r="B491" s="32"/>
      <c r="C491" s="32"/>
      <c r="D491" s="40"/>
      <c r="E491" s="32"/>
      <c r="F491" s="32"/>
      <c r="G491" s="40"/>
    </row>
    <row r="492" spans="2:7" x14ac:dyDescent="0.25">
      <c r="B492" s="32"/>
      <c r="C492" s="32"/>
      <c r="D492" s="40"/>
      <c r="E492" s="32"/>
      <c r="F492" s="32"/>
      <c r="G492" s="40"/>
    </row>
    <row r="493" spans="2:7" x14ac:dyDescent="0.25">
      <c r="B493" s="32"/>
      <c r="C493" s="32"/>
      <c r="D493" s="40"/>
      <c r="E493" s="32"/>
      <c r="F493" s="32"/>
      <c r="G493" s="40"/>
    </row>
    <row r="494" spans="2:7" x14ac:dyDescent="0.25">
      <c r="B494" s="32"/>
      <c r="C494" s="32"/>
      <c r="D494" s="40"/>
      <c r="E494" s="32"/>
      <c r="F494" s="32"/>
      <c r="G494" s="40"/>
    </row>
    <row r="495" spans="2:7" x14ac:dyDescent="0.25">
      <c r="B495" s="32"/>
      <c r="C495" s="32"/>
      <c r="D495" s="40"/>
      <c r="E495" s="32"/>
      <c r="F495" s="32"/>
      <c r="G495" s="40"/>
    </row>
    <row r="496" spans="2:7" x14ac:dyDescent="0.25">
      <c r="B496" s="32"/>
      <c r="C496" s="32"/>
      <c r="D496" s="40"/>
      <c r="E496" s="32"/>
      <c r="F496" s="32"/>
      <c r="G496" s="40"/>
    </row>
    <row r="497" spans="2:7" x14ac:dyDescent="0.25">
      <c r="B497" s="32"/>
      <c r="C497" s="32"/>
      <c r="D497" s="40"/>
      <c r="E497" s="32"/>
      <c r="F497" s="32"/>
      <c r="G497" s="40"/>
    </row>
    <row r="498" spans="2:7" x14ac:dyDescent="0.25">
      <c r="B498" s="32"/>
      <c r="C498" s="32"/>
      <c r="D498" s="40"/>
      <c r="E498" s="32"/>
      <c r="F498" s="32"/>
      <c r="G498" s="40"/>
    </row>
    <row r="499" spans="2:7" x14ac:dyDescent="0.25">
      <c r="B499" s="32"/>
      <c r="C499" s="32"/>
      <c r="D499" s="40"/>
      <c r="E499" s="32"/>
      <c r="F499" s="32"/>
      <c r="G499" s="40"/>
    </row>
    <row r="500" spans="2:7" x14ac:dyDescent="0.25">
      <c r="B500" s="32"/>
      <c r="C500" s="32"/>
      <c r="D500" s="40"/>
      <c r="E500" s="32"/>
      <c r="F500" s="32"/>
      <c r="G500" s="40"/>
    </row>
    <row r="501" spans="2:7" x14ac:dyDescent="0.25">
      <c r="B501" s="32"/>
      <c r="C501" s="32"/>
      <c r="D501" s="40"/>
      <c r="E501" s="32"/>
      <c r="F501" s="32"/>
      <c r="G501" s="40"/>
    </row>
    <row r="502" spans="2:7" x14ac:dyDescent="0.25">
      <c r="B502" s="32"/>
      <c r="C502" s="32"/>
      <c r="D502" s="40"/>
      <c r="E502" s="32"/>
      <c r="F502" s="32"/>
      <c r="G502" s="40"/>
    </row>
    <row r="503" spans="2:7" x14ac:dyDescent="0.25">
      <c r="B503" s="32"/>
      <c r="C503" s="32"/>
      <c r="D503" s="40"/>
      <c r="E503" s="32"/>
      <c r="F503" s="32"/>
      <c r="G503" s="40"/>
    </row>
    <row r="504" spans="2:7" x14ac:dyDescent="0.25">
      <c r="B504" s="32"/>
      <c r="C504" s="32"/>
      <c r="D504" s="40"/>
      <c r="E504" s="32"/>
      <c r="F504" s="32"/>
      <c r="G504" s="40"/>
    </row>
    <row r="505" spans="2:7" x14ac:dyDescent="0.25">
      <c r="B505" s="32"/>
      <c r="C505" s="32"/>
      <c r="D505" s="40"/>
      <c r="E505" s="32"/>
      <c r="F505" s="32"/>
      <c r="G505" s="40"/>
    </row>
    <row r="506" spans="2:7" x14ac:dyDescent="0.25">
      <c r="B506" s="32"/>
      <c r="C506" s="32"/>
      <c r="D506" s="40"/>
      <c r="E506" s="32"/>
      <c r="F506" s="32"/>
      <c r="G506" s="40"/>
    </row>
    <row r="507" spans="2:7" x14ac:dyDescent="0.25">
      <c r="B507" s="32"/>
      <c r="C507" s="32"/>
      <c r="D507" s="40"/>
      <c r="E507" s="32"/>
      <c r="F507" s="32"/>
      <c r="G507" s="40"/>
    </row>
    <row r="508" spans="2:7" x14ac:dyDescent="0.25">
      <c r="B508" s="32"/>
      <c r="C508" s="32"/>
      <c r="D508" s="40"/>
      <c r="E508" s="32"/>
      <c r="F508" s="32"/>
      <c r="G508" s="40"/>
    </row>
    <row r="509" spans="2:7" x14ac:dyDescent="0.25">
      <c r="B509" s="32"/>
      <c r="C509" s="32"/>
      <c r="D509" s="40"/>
      <c r="E509" s="32"/>
      <c r="F509" s="32"/>
      <c r="G509" s="40"/>
    </row>
    <row r="510" spans="2:7" x14ac:dyDescent="0.25">
      <c r="B510" s="32"/>
      <c r="C510" s="32"/>
      <c r="D510" s="40"/>
      <c r="E510" s="32"/>
      <c r="F510" s="32"/>
      <c r="G510" s="40"/>
    </row>
    <row r="511" spans="2:7" x14ac:dyDescent="0.25">
      <c r="B511" s="32"/>
      <c r="C511" s="32"/>
      <c r="D511" s="40"/>
      <c r="E511" s="32"/>
      <c r="F511" s="32"/>
      <c r="G511" s="40"/>
    </row>
    <row r="512" spans="2:7" x14ac:dyDescent="0.25">
      <c r="B512" s="32"/>
      <c r="C512" s="32"/>
      <c r="D512" s="40"/>
      <c r="E512" s="32"/>
      <c r="F512" s="32"/>
      <c r="G512" s="40"/>
    </row>
  </sheetData>
  <mergeCells count="4">
    <mergeCell ref="B3:D3"/>
    <mergeCell ref="A3:A4"/>
    <mergeCell ref="E3:H3"/>
    <mergeCell ref="A60:G60"/>
  </mergeCells>
  <phoneticPr fontId="8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DDDD"/>
  </sheetPr>
  <dimension ref="A1:J2895"/>
  <sheetViews>
    <sheetView showGridLines="0" zoomScaleNormal="100" zoomScalePageLayoutView="150" workbookViewId="0">
      <selection activeCell="C15" sqref="C15:C19"/>
    </sheetView>
  </sheetViews>
  <sheetFormatPr baseColWidth="10" defaultColWidth="30.28515625" defaultRowHeight="13.5" x14ac:dyDescent="0.25"/>
  <cols>
    <col min="1" max="1" width="8" style="27" customWidth="1"/>
    <col min="2" max="2" width="1.42578125" style="27" customWidth="1"/>
    <col min="3" max="3" width="13.85546875" style="27" customWidth="1"/>
    <col min="4" max="4" width="7.85546875" style="27" customWidth="1"/>
    <col min="5" max="5" width="6.85546875" style="27" customWidth="1"/>
    <col min="6" max="6" width="7.42578125" style="27" customWidth="1"/>
    <col min="7" max="9" width="7.7109375" style="27" customWidth="1"/>
    <col min="10" max="10" width="7.140625" style="27" customWidth="1"/>
    <col min="11" max="16384" width="30.28515625" style="27"/>
  </cols>
  <sheetData>
    <row r="1" spans="1:10" ht="15" customHeight="1" x14ac:dyDescent="0.25">
      <c r="A1" s="112" t="s">
        <v>0</v>
      </c>
    </row>
    <row r="2" spans="1:10" x14ac:dyDescent="0.25">
      <c r="A2" s="81" t="s">
        <v>407</v>
      </c>
      <c r="B2" s="81"/>
      <c r="C2" s="81"/>
      <c r="D2" s="97"/>
      <c r="E2" s="97"/>
      <c r="F2" s="81"/>
      <c r="G2" s="97"/>
      <c r="H2" s="97"/>
      <c r="I2" s="112"/>
      <c r="J2" s="93"/>
    </row>
    <row r="3" spans="1:10" ht="3" customHeight="1" x14ac:dyDescent="0.25">
      <c r="A3" s="54"/>
      <c r="B3" s="28"/>
      <c r="C3" s="29"/>
      <c r="D3" s="30"/>
      <c r="E3" s="30"/>
      <c r="F3" s="29"/>
      <c r="G3" s="30"/>
      <c r="H3" s="30"/>
      <c r="I3" s="29"/>
    </row>
    <row r="4" spans="1:10" s="4" customFormat="1" ht="12" customHeight="1" x14ac:dyDescent="0.25">
      <c r="A4" s="330" t="s">
        <v>16</v>
      </c>
      <c r="B4" s="332" t="s">
        <v>85</v>
      </c>
      <c r="C4" s="333"/>
      <c r="D4" s="329" t="s">
        <v>25</v>
      </c>
      <c r="E4" s="329"/>
      <c r="F4" s="329"/>
      <c r="G4" s="329" t="s">
        <v>75</v>
      </c>
      <c r="H4" s="329"/>
      <c r="I4" s="329"/>
      <c r="J4" s="329"/>
    </row>
    <row r="5" spans="1:10" s="31" customFormat="1" ht="21" customHeight="1" x14ac:dyDescent="0.2">
      <c r="A5" s="331"/>
      <c r="B5" s="334"/>
      <c r="C5" s="335"/>
      <c r="D5" s="286">
        <v>2019</v>
      </c>
      <c r="E5" s="286" t="s">
        <v>93</v>
      </c>
      <c r="F5" s="287" t="s">
        <v>95</v>
      </c>
      <c r="G5" s="286">
        <v>2019</v>
      </c>
      <c r="H5" s="286" t="s">
        <v>93</v>
      </c>
      <c r="I5" s="287" t="s">
        <v>95</v>
      </c>
      <c r="J5" s="287" t="s">
        <v>94</v>
      </c>
    </row>
    <row r="6" spans="1:10" s="31" customFormat="1" ht="4.3499999999999996" customHeight="1" x14ac:dyDescent="0.2">
      <c r="A6" s="106"/>
      <c r="B6" s="106"/>
      <c r="C6" s="106"/>
      <c r="D6" s="104"/>
      <c r="E6" s="104"/>
      <c r="F6" s="105"/>
      <c r="G6" s="104"/>
      <c r="H6" s="104"/>
      <c r="I6" s="105"/>
      <c r="J6" s="105"/>
    </row>
    <row r="7" spans="1:10" s="4" customFormat="1" ht="11.1" customHeight="1" x14ac:dyDescent="0.25">
      <c r="A7" s="264" t="s">
        <v>232</v>
      </c>
      <c r="B7" s="265" t="s">
        <v>363</v>
      </c>
      <c r="C7" s="265"/>
      <c r="D7" s="265"/>
      <c r="E7" s="265"/>
      <c r="F7" s="265"/>
      <c r="G7" s="266">
        <v>762979.00144899974</v>
      </c>
      <c r="H7" s="266">
        <v>740022.58424600028</v>
      </c>
      <c r="I7" s="267">
        <v>-3.0087875497755712</v>
      </c>
      <c r="J7" s="267">
        <v>100</v>
      </c>
    </row>
    <row r="8" spans="1:10" ht="9" customHeight="1" x14ac:dyDescent="0.25">
      <c r="A8" s="268"/>
      <c r="B8" s="268"/>
      <c r="C8" s="269" t="s">
        <v>124</v>
      </c>
      <c r="D8" s="270">
        <v>2747426.9400000009</v>
      </c>
      <c r="E8" s="270">
        <v>3016972.8599999985</v>
      </c>
      <c r="F8" s="271">
        <v>9.8108494197118645</v>
      </c>
      <c r="G8" s="272">
        <v>522766.39912599977</v>
      </c>
      <c r="H8" s="272">
        <v>603937.4387470003</v>
      </c>
      <c r="I8" s="271">
        <v>15.527210577555927</v>
      </c>
      <c r="J8" s="271">
        <v>81.610676701488046</v>
      </c>
    </row>
    <row r="9" spans="1:10" ht="9" customHeight="1" x14ac:dyDescent="0.25">
      <c r="A9" s="268"/>
      <c r="B9" s="268"/>
      <c r="C9" s="269" t="s">
        <v>107</v>
      </c>
      <c r="D9" s="270">
        <v>1215452.8890000002</v>
      </c>
      <c r="E9" s="270">
        <v>709597.90200000012</v>
      </c>
      <c r="F9" s="271">
        <v>-41.618642036894279</v>
      </c>
      <c r="G9" s="272">
        <v>235604.32901399999</v>
      </c>
      <c r="H9" s="272">
        <v>132682.794333</v>
      </c>
      <c r="I9" s="271">
        <v>-43.684059249558281</v>
      </c>
      <c r="J9" s="271">
        <v>17.929560145544592</v>
      </c>
    </row>
    <row r="10" spans="1:10" ht="9" customHeight="1" x14ac:dyDescent="0.25">
      <c r="A10" s="268"/>
      <c r="B10" s="268"/>
      <c r="C10" s="269" t="s">
        <v>121</v>
      </c>
      <c r="D10" s="270">
        <v>16978.862000000001</v>
      </c>
      <c r="E10" s="270">
        <v>9798.8220000000001</v>
      </c>
      <c r="F10" s="271">
        <v>-42.288110946422677</v>
      </c>
      <c r="G10" s="272">
        <v>3939.933415999998</v>
      </c>
      <c r="H10" s="272">
        <v>1712.3545190000004</v>
      </c>
      <c r="I10" s="271">
        <v>-56.538490928649708</v>
      </c>
      <c r="J10" s="271">
        <v>0.23139219740769085</v>
      </c>
    </row>
    <row r="11" spans="1:10" ht="9" customHeight="1" x14ac:dyDescent="0.25">
      <c r="A11" s="268"/>
      <c r="B11" s="268"/>
      <c r="C11" s="269" t="s">
        <v>120</v>
      </c>
      <c r="D11" s="273" t="s">
        <v>635</v>
      </c>
      <c r="E11" s="270">
        <v>5795.16</v>
      </c>
      <c r="F11" s="273" t="s">
        <v>635</v>
      </c>
      <c r="G11" s="273" t="s">
        <v>635</v>
      </c>
      <c r="H11" s="272">
        <v>1445.486574</v>
      </c>
      <c r="I11" s="273" t="s">
        <v>635</v>
      </c>
      <c r="J11" s="271">
        <v>0.1953300621862491</v>
      </c>
    </row>
    <row r="12" spans="1:10" ht="9" customHeight="1" x14ac:dyDescent="0.25">
      <c r="A12" s="268"/>
      <c r="B12" s="268"/>
      <c r="C12" s="269" t="s">
        <v>123</v>
      </c>
      <c r="D12" s="270">
        <v>2460.3099999999995</v>
      </c>
      <c r="E12" s="270">
        <v>966.69</v>
      </c>
      <c r="F12" s="271">
        <v>-60.708609890623521</v>
      </c>
      <c r="G12" s="272">
        <v>566.33989300000007</v>
      </c>
      <c r="H12" s="272">
        <v>244.51007300000001</v>
      </c>
      <c r="I12" s="271">
        <v>-56.826267048787969</v>
      </c>
      <c r="J12" s="271">
        <v>3.3040893373427013E-2</v>
      </c>
    </row>
    <row r="13" spans="1:10" ht="9" customHeight="1" x14ac:dyDescent="0.25">
      <c r="A13" s="268"/>
      <c r="B13" s="269"/>
      <c r="C13" s="269" t="s">
        <v>119</v>
      </c>
      <c r="D13" s="270">
        <v>500</v>
      </c>
      <c r="E13" s="273" t="s">
        <v>635</v>
      </c>
      <c r="F13" s="273" t="s">
        <v>635</v>
      </c>
      <c r="G13" s="272">
        <v>102</v>
      </c>
      <c r="H13" s="273" t="s">
        <v>635</v>
      </c>
      <c r="I13" s="273" t="s">
        <v>635</v>
      </c>
      <c r="J13" s="271">
        <v>0</v>
      </c>
    </row>
    <row r="14" spans="1:10" s="4" customFormat="1" ht="11.1" customHeight="1" x14ac:dyDescent="0.25">
      <c r="A14" s="264" t="s">
        <v>233</v>
      </c>
      <c r="B14" s="265" t="s">
        <v>364</v>
      </c>
      <c r="C14" s="265"/>
      <c r="D14" s="265"/>
      <c r="E14" s="265"/>
      <c r="F14" s="265"/>
      <c r="G14" s="266">
        <v>474742.89434400003</v>
      </c>
      <c r="H14" s="266">
        <v>516959.45668600005</v>
      </c>
      <c r="I14" s="267">
        <v>8.8925106294291965</v>
      </c>
      <c r="J14" s="267">
        <v>100</v>
      </c>
    </row>
    <row r="15" spans="1:10" ht="9" customHeight="1" x14ac:dyDescent="0.25">
      <c r="A15" s="268"/>
      <c r="B15" s="268"/>
      <c r="C15" s="269" t="s">
        <v>122</v>
      </c>
      <c r="D15" s="270">
        <v>1069604.6049999997</v>
      </c>
      <c r="E15" s="270">
        <v>1617400.4029999992</v>
      </c>
      <c r="F15" s="271">
        <v>51.214794274375762</v>
      </c>
      <c r="G15" s="272">
        <v>272579.3997040001</v>
      </c>
      <c r="H15" s="272">
        <v>399072.11357600009</v>
      </c>
      <c r="I15" s="271">
        <v>46.4058230406851</v>
      </c>
      <c r="J15" s="271">
        <v>77.196017678886477</v>
      </c>
    </row>
    <row r="16" spans="1:10" ht="9" customHeight="1" x14ac:dyDescent="0.25">
      <c r="A16" s="268"/>
      <c r="B16" s="268"/>
      <c r="C16" s="269" t="s">
        <v>124</v>
      </c>
      <c r="D16" s="270">
        <v>301833.45</v>
      </c>
      <c r="E16" s="270">
        <v>296376.13999999996</v>
      </c>
      <c r="F16" s="271">
        <v>-1.8080534148882665</v>
      </c>
      <c r="G16" s="272">
        <v>74850.404160999999</v>
      </c>
      <c r="H16" s="272">
        <v>66999.317768999987</v>
      </c>
      <c r="I16" s="271">
        <v>-10.489036739351022</v>
      </c>
      <c r="J16" s="271">
        <v>12.960265433290102</v>
      </c>
    </row>
    <row r="17" spans="1:10" ht="9" customHeight="1" x14ac:dyDescent="0.25">
      <c r="A17" s="268"/>
      <c r="B17" s="268"/>
      <c r="C17" s="269" t="s">
        <v>107</v>
      </c>
      <c r="D17" s="270">
        <v>448379.66799999995</v>
      </c>
      <c r="E17" s="270">
        <v>198160.47000000003</v>
      </c>
      <c r="F17" s="271">
        <v>-55.805206136153338</v>
      </c>
      <c r="G17" s="272">
        <v>115259.70241699996</v>
      </c>
      <c r="H17" s="272">
        <v>50871.257341000004</v>
      </c>
      <c r="I17" s="271">
        <v>-55.86379604126337</v>
      </c>
      <c r="J17" s="271">
        <v>9.8404733065748111</v>
      </c>
    </row>
    <row r="18" spans="1:10" ht="9" customHeight="1" x14ac:dyDescent="0.25">
      <c r="A18" s="268"/>
      <c r="B18" s="268"/>
      <c r="C18" s="269" t="s">
        <v>192</v>
      </c>
      <c r="D18" s="273" t="s">
        <v>635</v>
      </c>
      <c r="E18" s="270">
        <v>41.92</v>
      </c>
      <c r="F18" s="273" t="s">
        <v>635</v>
      </c>
      <c r="G18" s="273" t="s">
        <v>635</v>
      </c>
      <c r="H18" s="272">
        <v>16.768000000000001</v>
      </c>
      <c r="I18" s="273" t="s">
        <v>635</v>
      </c>
      <c r="J18" s="271">
        <v>3.2435812486132434E-3</v>
      </c>
    </row>
    <row r="19" spans="1:10" ht="9" customHeight="1" x14ac:dyDescent="0.25">
      <c r="A19" s="268"/>
      <c r="B19" s="269"/>
      <c r="C19" s="269" t="s">
        <v>191</v>
      </c>
      <c r="D19" s="270">
        <v>52275.44</v>
      </c>
      <c r="E19" s="273" t="s">
        <v>635</v>
      </c>
      <c r="F19" s="273" t="s">
        <v>635</v>
      </c>
      <c r="G19" s="272">
        <v>12053.388061999998</v>
      </c>
      <c r="H19" s="273" t="s">
        <v>635</v>
      </c>
      <c r="I19" s="273" t="s">
        <v>635</v>
      </c>
      <c r="J19" s="271">
        <v>0</v>
      </c>
    </row>
    <row r="20" spans="1:10" s="4" customFormat="1" ht="21" customHeight="1" x14ac:dyDescent="0.25">
      <c r="A20" s="264" t="s">
        <v>234</v>
      </c>
      <c r="B20" s="336" t="s">
        <v>643</v>
      </c>
      <c r="C20" s="337"/>
      <c r="D20" s="337"/>
      <c r="E20" s="337"/>
      <c r="F20" s="337"/>
      <c r="G20" s="266">
        <v>466659.47868499981</v>
      </c>
      <c r="H20" s="266">
        <v>494389.76939399971</v>
      </c>
      <c r="I20" s="267">
        <v>5.9422966800419585</v>
      </c>
      <c r="J20" s="267">
        <v>99.999999999999986</v>
      </c>
    </row>
    <row r="21" spans="1:10" ht="9" customHeight="1" x14ac:dyDescent="0.25">
      <c r="A21" s="268"/>
      <c r="B21" s="269"/>
      <c r="C21" s="268" t="s">
        <v>123</v>
      </c>
      <c r="D21" s="270">
        <v>822722.18300000019</v>
      </c>
      <c r="E21" s="270">
        <v>864392.61099999968</v>
      </c>
      <c r="F21" s="271">
        <v>5.0649452343743961</v>
      </c>
      <c r="G21" s="272">
        <v>278254.33580599981</v>
      </c>
      <c r="H21" s="272">
        <v>310299.4113479997</v>
      </c>
      <c r="I21" s="271">
        <v>11.516469437637756</v>
      </c>
      <c r="J21" s="271">
        <v>62.764124696259479</v>
      </c>
    </row>
    <row r="22" spans="1:10" ht="9" customHeight="1" x14ac:dyDescent="0.25">
      <c r="A22" s="268"/>
      <c r="B22" s="269"/>
      <c r="C22" s="268" t="s">
        <v>107</v>
      </c>
      <c r="D22" s="270">
        <v>161488.55999999997</v>
      </c>
      <c r="E22" s="270">
        <v>301842.69000000006</v>
      </c>
      <c r="F22" s="271">
        <v>86.91273858656001</v>
      </c>
      <c r="G22" s="272">
        <v>59194.098073999994</v>
      </c>
      <c r="H22" s="272">
        <v>115236.34353800002</v>
      </c>
      <c r="I22" s="271">
        <v>94.67539381027521</v>
      </c>
      <c r="J22" s="271">
        <v>23.308804241489753</v>
      </c>
    </row>
    <row r="23" spans="1:10" ht="9" customHeight="1" x14ac:dyDescent="0.25">
      <c r="A23" s="268"/>
      <c r="B23" s="269"/>
      <c r="C23" s="268" t="s">
        <v>120</v>
      </c>
      <c r="D23" s="270">
        <v>286183.27999999997</v>
      </c>
      <c r="E23" s="270">
        <v>143394.13</v>
      </c>
      <c r="F23" s="271">
        <v>-49.894302001151146</v>
      </c>
      <c r="G23" s="272">
        <v>103836.666235</v>
      </c>
      <c r="H23" s="272">
        <v>53018.120936000007</v>
      </c>
      <c r="I23" s="271">
        <v>-48.940848297256579</v>
      </c>
      <c r="J23" s="271">
        <v>10.723951873232973</v>
      </c>
    </row>
    <row r="24" spans="1:10" ht="9" customHeight="1" x14ac:dyDescent="0.25">
      <c r="A24" s="268"/>
      <c r="B24" s="269"/>
      <c r="C24" s="268" t="s">
        <v>124</v>
      </c>
      <c r="D24" s="270">
        <v>70410.559999999998</v>
      </c>
      <c r="E24" s="270">
        <v>35042.75</v>
      </c>
      <c r="F24" s="271">
        <v>-50.230831852494852</v>
      </c>
      <c r="G24" s="272">
        <v>25110.262377999999</v>
      </c>
      <c r="H24" s="272">
        <v>13298.002206000001</v>
      </c>
      <c r="I24" s="271">
        <v>-47.041564099103731</v>
      </c>
      <c r="J24" s="271">
        <v>2.6897810248581968</v>
      </c>
    </row>
    <row r="25" spans="1:10" ht="9" customHeight="1" x14ac:dyDescent="0.25">
      <c r="A25" s="268"/>
      <c r="B25" s="269"/>
      <c r="C25" s="268" t="s">
        <v>31</v>
      </c>
      <c r="D25" s="270">
        <v>521.56999999999994</v>
      </c>
      <c r="E25" s="270">
        <v>6133.21</v>
      </c>
      <c r="F25" s="271">
        <v>1075.9131084993387</v>
      </c>
      <c r="G25" s="272">
        <v>264.11619199999996</v>
      </c>
      <c r="H25" s="272">
        <v>2537.8913660000003</v>
      </c>
      <c r="I25" s="271">
        <v>860.89957483560897</v>
      </c>
      <c r="J25" s="271">
        <v>0.51333816415959233</v>
      </c>
    </row>
    <row r="26" spans="1:10" s="4" customFormat="1" ht="11.1" customHeight="1" x14ac:dyDescent="0.25">
      <c r="A26" s="264" t="s">
        <v>235</v>
      </c>
      <c r="B26" s="265" t="s">
        <v>366</v>
      </c>
      <c r="C26" s="265"/>
      <c r="D26" s="265"/>
      <c r="E26" s="265"/>
      <c r="F26" s="265"/>
      <c r="G26" s="266">
        <v>348139.35719199997</v>
      </c>
      <c r="H26" s="266">
        <v>351646.64675899997</v>
      </c>
      <c r="I26" s="267">
        <v>1.0074383991769409</v>
      </c>
      <c r="J26" s="267">
        <v>100</v>
      </c>
    </row>
    <row r="27" spans="1:10" ht="9" customHeight="1" x14ac:dyDescent="0.25">
      <c r="A27" s="268"/>
      <c r="B27" s="269"/>
      <c r="C27" s="268" t="s">
        <v>124</v>
      </c>
      <c r="D27" s="270">
        <v>456236.91400000011</v>
      </c>
      <c r="E27" s="270">
        <v>378174.82200000004</v>
      </c>
      <c r="F27" s="271">
        <v>-17.109990359087877</v>
      </c>
      <c r="G27" s="274">
        <v>319790.82490299997</v>
      </c>
      <c r="H27" s="272">
        <v>291425.07866299996</v>
      </c>
      <c r="I27" s="271">
        <v>-8.8700938335563588</v>
      </c>
      <c r="J27" s="271">
        <v>82.874408543052965</v>
      </c>
    </row>
    <row r="28" spans="1:10" ht="9" customHeight="1" x14ac:dyDescent="0.25">
      <c r="A28" s="268"/>
      <c r="B28" s="269"/>
      <c r="C28" s="268" t="s">
        <v>120</v>
      </c>
      <c r="D28" s="270">
        <v>26356.2</v>
      </c>
      <c r="E28" s="270">
        <v>33100.699999999997</v>
      </c>
      <c r="F28" s="271">
        <v>25.589804296522246</v>
      </c>
      <c r="G28" s="274">
        <v>17710.063248000002</v>
      </c>
      <c r="H28" s="272">
        <v>24651.631143999999</v>
      </c>
      <c r="I28" s="271">
        <v>39.195613244260485</v>
      </c>
      <c r="J28" s="271">
        <v>7.0103415946675938</v>
      </c>
    </row>
    <row r="29" spans="1:10" ht="9" customHeight="1" x14ac:dyDescent="0.25">
      <c r="A29" s="268"/>
      <c r="B29" s="269"/>
      <c r="C29" s="268" t="s">
        <v>107</v>
      </c>
      <c r="D29" s="270">
        <v>13955.83</v>
      </c>
      <c r="E29" s="270">
        <v>26336.379000000001</v>
      </c>
      <c r="F29" s="271">
        <v>88.712380417359626</v>
      </c>
      <c r="G29" s="274">
        <v>9097.7772060000007</v>
      </c>
      <c r="H29" s="272">
        <v>20211.348919</v>
      </c>
      <c r="I29" s="271">
        <v>122.15700012603716</v>
      </c>
      <c r="J29" s="271">
        <v>5.7476302149560352</v>
      </c>
    </row>
    <row r="30" spans="1:10" ht="9" customHeight="1" x14ac:dyDescent="0.25">
      <c r="A30" s="268"/>
      <c r="B30" s="269"/>
      <c r="C30" s="268" t="s">
        <v>123</v>
      </c>
      <c r="D30" s="270">
        <v>2058.4800000000005</v>
      </c>
      <c r="E30" s="270">
        <v>19251.267000000003</v>
      </c>
      <c r="F30" s="271">
        <v>835.21758773463921</v>
      </c>
      <c r="G30" s="274">
        <v>1423.8158330000003</v>
      </c>
      <c r="H30" s="272">
        <v>15358.588033000002</v>
      </c>
      <c r="I30" s="271">
        <v>978.69203846674736</v>
      </c>
      <c r="J30" s="271">
        <v>4.3676196473234015</v>
      </c>
    </row>
    <row r="31" spans="1:10" ht="9" customHeight="1" x14ac:dyDescent="0.25">
      <c r="A31" s="268"/>
      <c r="B31" s="269"/>
      <c r="C31" s="268" t="s">
        <v>31</v>
      </c>
      <c r="D31" s="270">
        <v>148.01</v>
      </c>
      <c r="E31" s="273" t="s">
        <v>635</v>
      </c>
      <c r="F31" s="273" t="s">
        <v>635</v>
      </c>
      <c r="G31" s="274">
        <v>116.87600199999999</v>
      </c>
      <c r="H31" s="273" t="s">
        <v>635</v>
      </c>
      <c r="I31" s="273" t="s">
        <v>635</v>
      </c>
      <c r="J31" s="271">
        <v>0</v>
      </c>
    </row>
    <row r="32" spans="1:10" s="4" customFormat="1" ht="11.1" customHeight="1" x14ac:dyDescent="0.25">
      <c r="A32" s="264" t="s">
        <v>49</v>
      </c>
      <c r="B32" s="265" t="s">
        <v>403</v>
      </c>
      <c r="C32" s="265"/>
      <c r="D32" s="265"/>
      <c r="E32" s="265"/>
      <c r="F32" s="265"/>
      <c r="G32" s="266">
        <v>166591.04819200005</v>
      </c>
      <c r="H32" s="266">
        <v>181109.41700099994</v>
      </c>
      <c r="I32" s="267">
        <v>8.7149753642627559</v>
      </c>
      <c r="J32" s="267">
        <v>99.999999999999972</v>
      </c>
    </row>
    <row r="33" spans="1:10" ht="9" customHeight="1" x14ac:dyDescent="0.25">
      <c r="A33" s="268"/>
      <c r="B33" s="269"/>
      <c r="C33" s="268" t="s">
        <v>119</v>
      </c>
      <c r="D33" s="270">
        <v>172688.85625000004</v>
      </c>
      <c r="E33" s="270">
        <v>183981.72359900002</v>
      </c>
      <c r="F33" s="271">
        <v>6.5394302760633183</v>
      </c>
      <c r="G33" s="272">
        <v>100141.81565200003</v>
      </c>
      <c r="H33" s="272">
        <v>106180.38882199991</v>
      </c>
      <c r="I33" s="271">
        <v>6.0300216554734165</v>
      </c>
      <c r="J33" s="271">
        <v>58.627756955019997</v>
      </c>
    </row>
    <row r="34" spans="1:10" ht="9" customHeight="1" x14ac:dyDescent="0.25">
      <c r="A34" s="268"/>
      <c r="B34" s="269"/>
      <c r="C34" s="268" t="s">
        <v>121</v>
      </c>
      <c r="D34" s="270">
        <v>101905.2985</v>
      </c>
      <c r="E34" s="270">
        <v>122405.76805499998</v>
      </c>
      <c r="F34" s="271">
        <v>20.117177278078401</v>
      </c>
      <c r="G34" s="272">
        <v>57051.573641000025</v>
      </c>
      <c r="H34" s="272">
        <v>69790.639787000007</v>
      </c>
      <c r="I34" s="271">
        <v>22.32903552522707</v>
      </c>
      <c r="J34" s="271">
        <v>38.535069541201537</v>
      </c>
    </row>
    <row r="35" spans="1:10" ht="9" customHeight="1" x14ac:dyDescent="0.25">
      <c r="A35" s="268"/>
      <c r="B35" s="269"/>
      <c r="C35" s="268" t="s">
        <v>201</v>
      </c>
      <c r="D35" s="270">
        <v>8576.307499999999</v>
      </c>
      <c r="E35" s="270">
        <v>3596.14</v>
      </c>
      <c r="F35" s="271">
        <v>-58.068900864387139</v>
      </c>
      <c r="G35" s="272">
        <v>4157.8212600000006</v>
      </c>
      <c r="H35" s="272">
        <v>1935.69866</v>
      </c>
      <c r="I35" s="271">
        <v>-53.444399387192519</v>
      </c>
      <c r="J35" s="271">
        <v>1.0688006687080842</v>
      </c>
    </row>
    <row r="36" spans="1:10" ht="9" customHeight="1" x14ac:dyDescent="0.25">
      <c r="A36" s="268"/>
      <c r="B36" s="269"/>
      <c r="C36" s="268" t="s">
        <v>124</v>
      </c>
      <c r="D36" s="270">
        <v>4980.7849999999999</v>
      </c>
      <c r="E36" s="270">
        <v>2530.4700000000003</v>
      </c>
      <c r="F36" s="271">
        <v>-49.195357759871186</v>
      </c>
      <c r="G36" s="272">
        <v>2678.6236400000003</v>
      </c>
      <c r="H36" s="272">
        <v>1465.4134559999998</v>
      </c>
      <c r="I36" s="271">
        <v>-45.292297353128731</v>
      </c>
      <c r="J36" s="271">
        <v>0.80913156271267173</v>
      </c>
    </row>
    <row r="37" spans="1:10" ht="9" customHeight="1" x14ac:dyDescent="0.25">
      <c r="A37" s="268"/>
      <c r="B37" s="269"/>
      <c r="C37" s="268" t="s">
        <v>120</v>
      </c>
      <c r="D37" s="270">
        <v>4192.18</v>
      </c>
      <c r="E37" s="270">
        <v>2172.2250000000004</v>
      </c>
      <c r="F37" s="271">
        <v>-48.183880463148043</v>
      </c>
      <c r="G37" s="272">
        <v>2147.9098389999999</v>
      </c>
      <c r="H37" s="272">
        <v>1086.5758059999998</v>
      </c>
      <c r="I37" s="271">
        <v>-49.412410787881313</v>
      </c>
      <c r="J37" s="271">
        <v>0.59995544350628693</v>
      </c>
    </row>
    <row r="38" spans="1:10" ht="9" customHeight="1" x14ac:dyDescent="0.25">
      <c r="A38" s="268"/>
      <c r="B38" s="269"/>
      <c r="C38" s="268" t="s">
        <v>31</v>
      </c>
      <c r="D38" s="270">
        <v>418.94507999999996</v>
      </c>
      <c r="E38" s="270">
        <v>906.88876300000004</v>
      </c>
      <c r="F38" s="271">
        <v>116.46960575357519</v>
      </c>
      <c r="G38" s="272">
        <v>413.30416000000002</v>
      </c>
      <c r="H38" s="272">
        <v>650.70047</v>
      </c>
      <c r="I38" s="271">
        <v>57.438645185666637</v>
      </c>
      <c r="J38" s="271">
        <v>0.35928582885141047</v>
      </c>
    </row>
    <row r="39" spans="1:10" s="4" customFormat="1" ht="11.1" customHeight="1" x14ac:dyDescent="0.25">
      <c r="A39" s="264" t="s">
        <v>236</v>
      </c>
      <c r="B39" s="265" t="s">
        <v>367</v>
      </c>
      <c r="C39" s="265"/>
      <c r="D39" s="265"/>
      <c r="E39" s="265"/>
      <c r="F39" s="265"/>
      <c r="G39" s="266">
        <v>142607.56721400001</v>
      </c>
      <c r="H39" s="266">
        <v>121293.55162399999</v>
      </c>
      <c r="I39" s="267">
        <v>-14.945921879458012</v>
      </c>
      <c r="J39" s="267">
        <v>100.00000000000003</v>
      </c>
    </row>
    <row r="40" spans="1:10" s="4" customFormat="1" ht="9" customHeight="1" x14ac:dyDescent="0.25">
      <c r="A40" s="268"/>
      <c r="B40" s="269"/>
      <c r="C40" s="268" t="s">
        <v>107</v>
      </c>
      <c r="D40" s="270">
        <v>310763.43</v>
      </c>
      <c r="E40" s="270">
        <v>250073.77999999997</v>
      </c>
      <c r="F40" s="271">
        <v>-19.529212301460319</v>
      </c>
      <c r="G40" s="272">
        <v>116159.464001</v>
      </c>
      <c r="H40" s="272">
        <v>101333.82018</v>
      </c>
      <c r="I40" s="271">
        <v>-12.763182017499986</v>
      </c>
      <c r="J40" s="271">
        <v>83.544276528505407</v>
      </c>
    </row>
    <row r="41" spans="1:10" s="4" customFormat="1" ht="9" customHeight="1" x14ac:dyDescent="0.25">
      <c r="A41" s="268"/>
      <c r="B41" s="269"/>
      <c r="C41" s="268" t="s">
        <v>123</v>
      </c>
      <c r="D41" s="270">
        <v>10685.819999999998</v>
      </c>
      <c r="E41" s="270">
        <v>18462.339999999993</v>
      </c>
      <c r="F41" s="271">
        <v>72.774199827434828</v>
      </c>
      <c r="G41" s="272">
        <v>4624.968608000001</v>
      </c>
      <c r="H41" s="272">
        <v>7814.1661199999999</v>
      </c>
      <c r="I41" s="271">
        <v>68.956089917745842</v>
      </c>
      <c r="J41" s="271">
        <v>6.4423590663939585</v>
      </c>
    </row>
    <row r="42" spans="1:10" s="4" customFormat="1" ht="9" customHeight="1" x14ac:dyDescent="0.25">
      <c r="A42" s="268"/>
      <c r="B42" s="269"/>
      <c r="C42" s="268" t="s">
        <v>124</v>
      </c>
      <c r="D42" s="270">
        <v>14753.7</v>
      </c>
      <c r="E42" s="270">
        <v>14950.009999999998</v>
      </c>
      <c r="F42" s="271">
        <v>1.3305814812555328</v>
      </c>
      <c r="G42" s="272">
        <v>5606.2388819999996</v>
      </c>
      <c r="H42" s="272">
        <v>5848.6330360000002</v>
      </c>
      <c r="I42" s="271">
        <v>4.3236501173408382</v>
      </c>
      <c r="J42" s="271">
        <v>4.8218829094313937</v>
      </c>
    </row>
    <row r="43" spans="1:10" s="4" customFormat="1" ht="9" customHeight="1" x14ac:dyDescent="0.25">
      <c r="A43" s="268"/>
      <c r="B43" s="269"/>
      <c r="C43" s="268" t="s">
        <v>120</v>
      </c>
      <c r="D43" s="270">
        <v>40859.17</v>
      </c>
      <c r="E43" s="270">
        <v>15481.66</v>
      </c>
      <c r="F43" s="271">
        <v>-62.109705116379011</v>
      </c>
      <c r="G43" s="272">
        <v>15208.598872999999</v>
      </c>
      <c r="H43" s="272">
        <v>5791.704248</v>
      </c>
      <c r="I43" s="271">
        <v>-61.918226022240084</v>
      </c>
      <c r="J43" s="271">
        <v>4.7749481901179758</v>
      </c>
    </row>
    <row r="44" spans="1:10" s="4" customFormat="1" ht="9" customHeight="1" x14ac:dyDescent="0.25">
      <c r="A44" s="268"/>
      <c r="B44" s="269"/>
      <c r="C44" s="268" t="s">
        <v>122</v>
      </c>
      <c r="D44" s="270">
        <v>2036.2949999999998</v>
      </c>
      <c r="E44" s="270">
        <v>940.995</v>
      </c>
      <c r="F44" s="271">
        <v>-53.788866544385748</v>
      </c>
      <c r="G44" s="272">
        <v>1008.2968499999999</v>
      </c>
      <c r="H44" s="272">
        <v>505.22803999999996</v>
      </c>
      <c r="I44" s="271">
        <v>-49.892926869701128</v>
      </c>
      <c r="J44" s="271">
        <v>0.41653330555128376</v>
      </c>
    </row>
    <row r="45" spans="1:10" s="4" customFormat="1" ht="11.1" customHeight="1" x14ac:dyDescent="0.25">
      <c r="A45" s="264" t="s">
        <v>50</v>
      </c>
      <c r="B45" s="265" t="s">
        <v>404</v>
      </c>
      <c r="C45" s="265"/>
      <c r="D45" s="265"/>
      <c r="E45" s="265"/>
      <c r="F45" s="265"/>
      <c r="G45" s="266">
        <v>99022.447429999971</v>
      </c>
      <c r="H45" s="266">
        <v>104442.88513700002</v>
      </c>
      <c r="I45" s="267">
        <v>5.4739484305635022</v>
      </c>
      <c r="J45" s="267">
        <v>99.999999999999972</v>
      </c>
    </row>
    <row r="46" spans="1:10" s="4" customFormat="1" ht="9" customHeight="1" x14ac:dyDescent="0.25">
      <c r="A46" s="268"/>
      <c r="B46" s="269"/>
      <c r="C46" s="268" t="s">
        <v>110</v>
      </c>
      <c r="D46" s="270">
        <v>35142.743677999999</v>
      </c>
      <c r="E46" s="270">
        <v>44036.526573999996</v>
      </c>
      <c r="F46" s="271">
        <v>25.30759401568201</v>
      </c>
      <c r="G46" s="272">
        <v>38553.06197499999</v>
      </c>
      <c r="H46" s="272">
        <v>45894.100339000011</v>
      </c>
      <c r="I46" s="271">
        <v>19.041388641868107</v>
      </c>
      <c r="J46" s="271">
        <v>43.941815930113108</v>
      </c>
    </row>
    <row r="47" spans="1:10" s="4" customFormat="1" ht="9" customHeight="1" x14ac:dyDescent="0.25">
      <c r="A47" s="268"/>
      <c r="B47" s="269"/>
      <c r="C47" s="268" t="s">
        <v>118</v>
      </c>
      <c r="D47" s="270">
        <v>19930.799547999999</v>
      </c>
      <c r="E47" s="270">
        <v>19251.180812999999</v>
      </c>
      <c r="F47" s="271">
        <v>-3.4098919783085102</v>
      </c>
      <c r="G47" s="272">
        <v>26234.666394999997</v>
      </c>
      <c r="H47" s="272">
        <v>24082.300477000001</v>
      </c>
      <c r="I47" s="271">
        <v>-8.2042816386268651</v>
      </c>
      <c r="J47" s="271">
        <v>23.057865976615563</v>
      </c>
    </row>
    <row r="48" spans="1:10" s="4" customFormat="1" ht="9" customHeight="1" x14ac:dyDescent="0.25">
      <c r="A48" s="268"/>
      <c r="B48" s="269"/>
      <c r="C48" s="268" t="s">
        <v>107</v>
      </c>
      <c r="D48" s="270">
        <v>3224.5406059999996</v>
      </c>
      <c r="E48" s="270">
        <v>2769.5471400000001</v>
      </c>
      <c r="F48" s="271">
        <v>-14.110334512562172</v>
      </c>
      <c r="G48" s="272">
        <v>5371.0278079999998</v>
      </c>
      <c r="H48" s="272">
        <v>5411.423604999999</v>
      </c>
      <c r="I48" s="271">
        <v>0.75210552698741218</v>
      </c>
      <c r="J48" s="271">
        <v>5.1812276134479776</v>
      </c>
    </row>
    <row r="49" spans="1:10" s="4" customFormat="1" ht="9" customHeight="1" x14ac:dyDescent="0.25">
      <c r="A49" s="268"/>
      <c r="B49" s="269"/>
      <c r="C49" s="268" t="s">
        <v>121</v>
      </c>
      <c r="D49" s="270">
        <v>1471.9580199999998</v>
      </c>
      <c r="E49" s="270">
        <v>2339.3790040000004</v>
      </c>
      <c r="F49" s="271">
        <v>58.929736596699996</v>
      </c>
      <c r="G49" s="272">
        <v>2312.4530750000004</v>
      </c>
      <c r="H49" s="272">
        <v>3774.0435480000001</v>
      </c>
      <c r="I49" s="271">
        <v>63.205194898927822</v>
      </c>
      <c r="J49" s="271">
        <v>3.6134998981017277</v>
      </c>
    </row>
    <row r="50" spans="1:10" s="4" customFormat="1" ht="9" customHeight="1" x14ac:dyDescent="0.25">
      <c r="A50" s="268"/>
      <c r="B50" s="269"/>
      <c r="C50" s="268" t="s">
        <v>108</v>
      </c>
      <c r="D50" s="270">
        <v>1380.2801500000003</v>
      </c>
      <c r="E50" s="270">
        <v>877.00799499999982</v>
      </c>
      <c r="F50" s="271">
        <v>-36.461594771177452</v>
      </c>
      <c r="G50" s="272">
        <v>4153.2519179999999</v>
      </c>
      <c r="H50" s="272">
        <v>3437.0978269999996</v>
      </c>
      <c r="I50" s="271">
        <v>-17.243213393731839</v>
      </c>
      <c r="J50" s="271">
        <v>3.2908874764341136</v>
      </c>
    </row>
    <row r="51" spans="1:10" s="4" customFormat="1" ht="9" customHeight="1" x14ac:dyDescent="0.25">
      <c r="A51" s="268"/>
      <c r="B51" s="269"/>
      <c r="C51" s="268" t="s">
        <v>31</v>
      </c>
      <c r="D51" s="270">
        <v>8738.3558910000047</v>
      </c>
      <c r="E51" s="270">
        <v>8803.9051249999993</v>
      </c>
      <c r="F51" s="271">
        <v>0.75013234546221774</v>
      </c>
      <c r="G51" s="272">
        <v>22397.986258999994</v>
      </c>
      <c r="H51" s="272">
        <v>21843.919341000004</v>
      </c>
      <c r="I51" s="271">
        <v>-2.4737354135010881</v>
      </c>
      <c r="J51" s="271">
        <v>20.914703105287504</v>
      </c>
    </row>
    <row r="52" spans="1:10" s="4" customFormat="1" ht="21" customHeight="1" x14ac:dyDescent="0.25">
      <c r="A52" s="264" t="s">
        <v>237</v>
      </c>
      <c r="B52" s="336" t="s">
        <v>368</v>
      </c>
      <c r="C52" s="337"/>
      <c r="D52" s="337"/>
      <c r="E52" s="337"/>
      <c r="F52" s="337"/>
      <c r="G52" s="266">
        <v>87850.183372000014</v>
      </c>
      <c r="H52" s="266">
        <v>103764.63565700001</v>
      </c>
      <c r="I52" s="267">
        <v>18.115445721508095</v>
      </c>
      <c r="J52" s="267">
        <v>100</v>
      </c>
    </row>
    <row r="53" spans="1:10" ht="9" customHeight="1" x14ac:dyDescent="0.25">
      <c r="A53" s="268"/>
      <c r="B53" s="269"/>
      <c r="C53" s="268" t="s">
        <v>108</v>
      </c>
      <c r="D53" s="270">
        <v>1047.2171499999999</v>
      </c>
      <c r="E53" s="270">
        <v>1672.4152190000004</v>
      </c>
      <c r="F53" s="271">
        <v>59.700900524786135</v>
      </c>
      <c r="G53" s="274">
        <v>16102.926192999999</v>
      </c>
      <c r="H53" s="272">
        <v>25897.298212000002</v>
      </c>
      <c r="I53" s="271">
        <v>60.823554064711871</v>
      </c>
      <c r="J53" s="271">
        <v>24.957730587138585</v>
      </c>
    </row>
    <row r="54" spans="1:10" ht="9" customHeight="1" x14ac:dyDescent="0.25">
      <c r="A54" s="268"/>
      <c r="B54" s="269"/>
      <c r="C54" s="268" t="s">
        <v>106</v>
      </c>
      <c r="D54" s="270">
        <v>1082.873601</v>
      </c>
      <c r="E54" s="270">
        <v>1250.0421530000001</v>
      </c>
      <c r="F54" s="271">
        <v>15.437494444931076</v>
      </c>
      <c r="G54" s="274">
        <v>12099.438779</v>
      </c>
      <c r="H54" s="272">
        <v>15216.507253000003</v>
      </c>
      <c r="I54" s="271">
        <v>25.762091374106056</v>
      </c>
      <c r="J54" s="271">
        <v>14.664444352022828</v>
      </c>
    </row>
    <row r="55" spans="1:10" ht="9" customHeight="1" x14ac:dyDescent="0.25">
      <c r="A55" s="268"/>
      <c r="B55" s="269"/>
      <c r="C55" s="268" t="s">
        <v>214</v>
      </c>
      <c r="D55" s="270">
        <v>693.7056</v>
      </c>
      <c r="E55" s="270">
        <v>998.50277800000015</v>
      </c>
      <c r="F55" s="271">
        <v>43.937540362943615</v>
      </c>
      <c r="G55" s="274">
        <v>9151.3889750000017</v>
      </c>
      <c r="H55" s="272">
        <v>12414.561152000002</v>
      </c>
      <c r="I55" s="271">
        <v>35.657671047689242</v>
      </c>
      <c r="J55" s="271">
        <v>11.964154331960506</v>
      </c>
    </row>
    <row r="56" spans="1:10" ht="9" customHeight="1" x14ac:dyDescent="0.25">
      <c r="A56" s="268"/>
      <c r="B56" s="269"/>
      <c r="C56" s="268" t="s">
        <v>282</v>
      </c>
      <c r="D56" s="270">
        <v>2592.2872430000002</v>
      </c>
      <c r="E56" s="270">
        <v>1803.4779080000001</v>
      </c>
      <c r="F56" s="271">
        <v>-30.429086789283723</v>
      </c>
      <c r="G56" s="272">
        <v>14260.086573</v>
      </c>
      <c r="H56" s="272">
        <v>9868.967262999995</v>
      </c>
      <c r="I56" s="271">
        <v>-30.793076097547235</v>
      </c>
      <c r="J56" s="271">
        <v>9.5109159305704463</v>
      </c>
    </row>
    <row r="57" spans="1:10" ht="9" customHeight="1" x14ac:dyDescent="0.25">
      <c r="A57" s="268"/>
      <c r="B57" s="269"/>
      <c r="C57" s="268" t="s">
        <v>107</v>
      </c>
      <c r="D57" s="270">
        <v>4468.7918390000013</v>
      </c>
      <c r="E57" s="270">
        <v>3672.8426880000011</v>
      </c>
      <c r="F57" s="271">
        <v>-17.811282773424342</v>
      </c>
      <c r="G57" s="272">
        <v>7342.7014909999989</v>
      </c>
      <c r="H57" s="272">
        <v>8221.898718000004</v>
      </c>
      <c r="I57" s="271">
        <v>11.973756907830758</v>
      </c>
      <c r="J57" s="271">
        <v>7.9236039002516856</v>
      </c>
    </row>
    <row r="58" spans="1:10" ht="9" customHeight="1" x14ac:dyDescent="0.25">
      <c r="A58" s="268"/>
      <c r="B58" s="269"/>
      <c r="C58" s="268" t="s">
        <v>31</v>
      </c>
      <c r="D58" s="270">
        <v>6134.7002450000009</v>
      </c>
      <c r="E58" s="270">
        <v>6638.6131889999988</v>
      </c>
      <c r="F58" s="271">
        <v>8.2141412599695549</v>
      </c>
      <c r="G58" s="274">
        <v>28893.641361000009</v>
      </c>
      <c r="H58" s="272">
        <v>32145.403059</v>
      </c>
      <c r="I58" s="271">
        <v>11.254246764442598</v>
      </c>
      <c r="J58" s="271">
        <v>30.979150898055945</v>
      </c>
    </row>
    <row r="59" spans="1:10" s="4" customFormat="1" ht="11.1" customHeight="1" x14ac:dyDescent="0.25">
      <c r="A59" s="264" t="s">
        <v>102</v>
      </c>
      <c r="B59" s="265" t="s">
        <v>405</v>
      </c>
      <c r="C59" s="265"/>
      <c r="D59" s="265"/>
      <c r="E59" s="265"/>
      <c r="F59" s="265"/>
      <c r="G59" s="266">
        <v>65744.45586500004</v>
      </c>
      <c r="H59" s="266">
        <v>80610.535935999986</v>
      </c>
      <c r="I59" s="267">
        <v>22.611914381839316</v>
      </c>
      <c r="J59" s="267">
        <v>100</v>
      </c>
    </row>
    <row r="60" spans="1:10" ht="9" customHeight="1" x14ac:dyDescent="0.25">
      <c r="A60" s="268"/>
      <c r="B60" s="268"/>
      <c r="C60" s="269" t="s">
        <v>190</v>
      </c>
      <c r="D60" s="270">
        <v>135860.03050000002</v>
      </c>
      <c r="E60" s="270">
        <v>116030.24725000003</v>
      </c>
      <c r="F60" s="271">
        <v>-14.595744735976623</v>
      </c>
      <c r="G60" s="272">
        <v>51819.22644800003</v>
      </c>
      <c r="H60" s="272">
        <v>48509.433919999981</v>
      </c>
      <c r="I60" s="271">
        <v>-6.3871901509787836</v>
      </c>
      <c r="J60" s="271">
        <v>60.177535550084436</v>
      </c>
    </row>
    <row r="61" spans="1:10" ht="9" customHeight="1" x14ac:dyDescent="0.25">
      <c r="A61" s="268"/>
      <c r="B61" s="268"/>
      <c r="C61" s="269" t="s">
        <v>121</v>
      </c>
      <c r="D61" s="270">
        <v>9911.35</v>
      </c>
      <c r="E61" s="270">
        <v>26173.808499999996</v>
      </c>
      <c r="F61" s="271">
        <v>164.07914663491852</v>
      </c>
      <c r="G61" s="272">
        <v>4575.8629050000009</v>
      </c>
      <c r="H61" s="272">
        <v>10578.303307000004</v>
      </c>
      <c r="I61" s="271">
        <v>131.17614156318353</v>
      </c>
      <c r="J61" s="271">
        <v>13.122730402634405</v>
      </c>
    </row>
    <row r="62" spans="1:10" ht="9" customHeight="1" x14ac:dyDescent="0.25">
      <c r="A62" s="268"/>
      <c r="B62" s="268"/>
      <c r="C62" s="269" t="s">
        <v>116</v>
      </c>
      <c r="D62" s="270">
        <v>14432.244999999999</v>
      </c>
      <c r="E62" s="270">
        <v>22971.33</v>
      </c>
      <c r="F62" s="271">
        <v>59.166713148231629</v>
      </c>
      <c r="G62" s="272">
        <v>5421.1592500000015</v>
      </c>
      <c r="H62" s="272">
        <v>9777.4096179999979</v>
      </c>
      <c r="I62" s="271">
        <v>80.356436088830918</v>
      </c>
      <c r="J62" s="271">
        <v>12.12919564976306</v>
      </c>
    </row>
    <row r="63" spans="1:10" ht="9" customHeight="1" x14ac:dyDescent="0.25">
      <c r="A63" s="268"/>
      <c r="B63" s="268"/>
      <c r="C63" s="269" t="s">
        <v>123</v>
      </c>
      <c r="D63" s="270">
        <v>8908.1110000000008</v>
      </c>
      <c r="E63" s="270">
        <v>17827.786</v>
      </c>
      <c r="F63" s="271">
        <v>100.12981427824595</v>
      </c>
      <c r="G63" s="272">
        <v>3381.140691999999</v>
      </c>
      <c r="H63" s="272">
        <v>7578.6109080000006</v>
      </c>
      <c r="I63" s="271">
        <v>124.14361300999666</v>
      </c>
      <c r="J63" s="271">
        <v>9.4015141073084667</v>
      </c>
    </row>
    <row r="64" spans="1:10" ht="9" customHeight="1" x14ac:dyDescent="0.25">
      <c r="A64" s="268"/>
      <c r="B64" s="269"/>
      <c r="C64" s="269" t="s">
        <v>31</v>
      </c>
      <c r="D64" s="270">
        <v>1525.01235</v>
      </c>
      <c r="E64" s="270">
        <v>9620.9212020000014</v>
      </c>
      <c r="F64" s="271">
        <v>530.8749697666384</v>
      </c>
      <c r="G64" s="272">
        <v>547.06656999999996</v>
      </c>
      <c r="H64" s="272">
        <v>4166.7781829999994</v>
      </c>
      <c r="I64" s="271">
        <v>661.65834497984395</v>
      </c>
      <c r="J64" s="271">
        <v>5.1690242902096273</v>
      </c>
    </row>
    <row r="65" spans="1:10" s="4" customFormat="1" ht="21" customHeight="1" x14ac:dyDescent="0.25">
      <c r="A65" s="264" t="s">
        <v>238</v>
      </c>
      <c r="B65" s="336" t="s">
        <v>642</v>
      </c>
      <c r="C65" s="337"/>
      <c r="D65" s="337"/>
      <c r="E65" s="337"/>
      <c r="F65" s="337"/>
      <c r="G65" s="266">
        <v>66606.441252000004</v>
      </c>
      <c r="H65" s="266">
        <v>75299.022094</v>
      </c>
      <c r="I65" s="267">
        <v>13.050660985042462</v>
      </c>
      <c r="J65" s="267">
        <v>100</v>
      </c>
    </row>
    <row r="66" spans="1:10" ht="9" customHeight="1" x14ac:dyDescent="0.25">
      <c r="A66" s="275"/>
      <c r="B66" s="276"/>
      <c r="C66" s="275" t="s">
        <v>107</v>
      </c>
      <c r="D66" s="277">
        <v>5321.25</v>
      </c>
      <c r="E66" s="277">
        <v>10476.825000000001</v>
      </c>
      <c r="F66" s="278">
        <v>96.886539816772398</v>
      </c>
      <c r="G66" s="279">
        <v>16911.553227999997</v>
      </c>
      <c r="H66" s="280">
        <v>34583.894204000004</v>
      </c>
      <c r="I66" s="278">
        <v>104.49862728599282</v>
      </c>
      <c r="J66" s="278">
        <v>45.928742820626525</v>
      </c>
    </row>
    <row r="67" spans="1:10" ht="9" customHeight="1" x14ac:dyDescent="0.25">
      <c r="A67" s="275"/>
      <c r="B67" s="276"/>
      <c r="C67" s="275" t="s">
        <v>124</v>
      </c>
      <c r="D67" s="277">
        <v>4275</v>
      </c>
      <c r="E67" s="277">
        <v>9089</v>
      </c>
      <c r="F67" s="278">
        <v>112.60818713450291</v>
      </c>
      <c r="G67" s="279">
        <v>13950.222373000001</v>
      </c>
      <c r="H67" s="280">
        <v>28892.996773999999</v>
      </c>
      <c r="I67" s="278">
        <v>107.11495488359408</v>
      </c>
      <c r="J67" s="278">
        <v>38.371011960728055</v>
      </c>
    </row>
    <row r="68" spans="1:10" ht="9" customHeight="1" x14ac:dyDescent="0.25">
      <c r="A68" s="275"/>
      <c r="B68" s="276"/>
      <c r="C68" s="275" t="s">
        <v>117</v>
      </c>
      <c r="D68" s="277">
        <v>9858.8250000000007</v>
      </c>
      <c r="E68" s="277">
        <v>1841.9749999999999</v>
      </c>
      <c r="F68" s="278">
        <v>-81.3164854838178</v>
      </c>
      <c r="G68" s="279">
        <v>28776.443283000001</v>
      </c>
      <c r="H68" s="280">
        <v>6043.7135469999994</v>
      </c>
      <c r="I68" s="278">
        <v>-78.997704867264162</v>
      </c>
      <c r="J68" s="278">
        <v>8.0262842450401184</v>
      </c>
    </row>
    <row r="69" spans="1:10" ht="9" customHeight="1" x14ac:dyDescent="0.25">
      <c r="A69" s="275"/>
      <c r="B69" s="276"/>
      <c r="C69" s="275" t="s">
        <v>106</v>
      </c>
      <c r="D69" s="277">
        <v>816.27</v>
      </c>
      <c r="E69" s="277">
        <v>749.13</v>
      </c>
      <c r="F69" s="278">
        <v>-8.2252195964570554</v>
      </c>
      <c r="G69" s="279">
        <v>2711.9809129999999</v>
      </c>
      <c r="H69" s="280">
        <v>2471.2650089999997</v>
      </c>
      <c r="I69" s="278">
        <v>-8.8760176314707007</v>
      </c>
      <c r="J69" s="278">
        <v>3.2819350640636222</v>
      </c>
    </row>
    <row r="70" spans="1:10" ht="9" customHeight="1" x14ac:dyDescent="0.25">
      <c r="A70" s="281"/>
      <c r="B70" s="282"/>
      <c r="C70" s="282" t="s">
        <v>31</v>
      </c>
      <c r="D70" s="283">
        <v>1269.9000000000001</v>
      </c>
      <c r="E70" s="283">
        <v>949.97500000000002</v>
      </c>
      <c r="F70" s="284">
        <v>-25.192928577053319</v>
      </c>
      <c r="G70" s="285">
        <v>4256.2414549999994</v>
      </c>
      <c r="H70" s="285">
        <v>3307.15256</v>
      </c>
      <c r="I70" s="284">
        <v>-22.298755957208716</v>
      </c>
      <c r="J70" s="284">
        <v>4.3920259095416876</v>
      </c>
    </row>
    <row r="71" spans="1:10" ht="8.1" customHeight="1" x14ac:dyDescent="0.25">
      <c r="A71" s="11" t="s">
        <v>60</v>
      </c>
      <c r="B71" s="36"/>
      <c r="C71" s="12"/>
      <c r="D71" s="39"/>
      <c r="E71" s="12"/>
      <c r="F71" s="12"/>
      <c r="G71" s="39"/>
      <c r="H71" s="13"/>
      <c r="I71" s="12"/>
      <c r="J71" s="37"/>
    </row>
    <row r="72" spans="1:10" ht="8.1" customHeight="1" x14ac:dyDescent="0.25">
      <c r="A72" s="14" t="s">
        <v>33</v>
      </c>
      <c r="B72" s="36"/>
      <c r="C72" s="12"/>
      <c r="D72" s="39"/>
      <c r="E72" s="12"/>
      <c r="F72" s="12"/>
      <c r="G72" s="39"/>
      <c r="H72" s="13"/>
      <c r="I72" s="12"/>
      <c r="J72" s="37"/>
    </row>
    <row r="73" spans="1:10" ht="8.1" customHeight="1" x14ac:dyDescent="0.25">
      <c r="A73" s="293" t="s">
        <v>634</v>
      </c>
      <c r="B73" s="293"/>
      <c r="C73" s="293"/>
      <c r="D73" s="293"/>
      <c r="E73" s="293"/>
      <c r="F73" s="293"/>
      <c r="G73" s="293"/>
      <c r="H73" s="13"/>
      <c r="I73" s="12"/>
      <c r="J73" s="13"/>
    </row>
    <row r="74" spans="1:10" x14ac:dyDescent="0.25">
      <c r="C74" s="38" t="s">
        <v>45</v>
      </c>
      <c r="F74" s="32"/>
      <c r="I74" s="32"/>
    </row>
    <row r="75" spans="1:10" x14ac:dyDescent="0.25">
      <c r="C75" s="38" t="s">
        <v>45</v>
      </c>
      <c r="F75" s="32"/>
      <c r="I75" s="32"/>
    </row>
    <row r="76" spans="1:10" x14ac:dyDescent="0.25">
      <c r="C76" s="38" t="s">
        <v>45</v>
      </c>
      <c r="F76" s="32"/>
      <c r="I76" s="32"/>
    </row>
    <row r="77" spans="1:10" x14ac:dyDescent="0.25">
      <c r="C77" s="38" t="s">
        <v>45</v>
      </c>
      <c r="F77" s="32"/>
      <c r="I77" s="32"/>
    </row>
    <row r="78" spans="1:10" x14ac:dyDescent="0.25">
      <c r="C78" s="38" t="s">
        <v>45</v>
      </c>
      <c r="F78" s="32"/>
      <c r="I78" s="32"/>
    </row>
    <row r="79" spans="1:10" x14ac:dyDescent="0.25">
      <c r="C79" s="38" t="s">
        <v>45</v>
      </c>
      <c r="F79" s="32"/>
      <c r="I79" s="32"/>
    </row>
    <row r="80" spans="1:10" x14ac:dyDescent="0.25">
      <c r="C80" s="38" t="s">
        <v>45</v>
      </c>
      <c r="F80" s="32"/>
      <c r="I80" s="32"/>
    </row>
    <row r="81" spans="3:9" x14ac:dyDescent="0.25">
      <c r="C81" s="38" t="s">
        <v>45</v>
      </c>
      <c r="F81" s="32"/>
      <c r="I81" s="32"/>
    </row>
    <row r="82" spans="3:9" x14ac:dyDescent="0.25">
      <c r="C82" s="38" t="s">
        <v>45</v>
      </c>
      <c r="F82" s="32"/>
      <c r="I82" s="32"/>
    </row>
    <row r="83" spans="3:9" x14ac:dyDescent="0.25">
      <c r="C83" s="38" t="s">
        <v>45</v>
      </c>
      <c r="F83" s="32"/>
      <c r="I83" s="32"/>
    </row>
    <row r="84" spans="3:9" x14ac:dyDescent="0.25">
      <c r="C84" s="38" t="s">
        <v>45</v>
      </c>
      <c r="F84" s="32"/>
      <c r="I84" s="32"/>
    </row>
    <row r="85" spans="3:9" x14ac:dyDescent="0.25">
      <c r="C85" s="38" t="s">
        <v>45</v>
      </c>
      <c r="F85" s="32"/>
      <c r="I85" s="32"/>
    </row>
    <row r="86" spans="3:9" x14ac:dyDescent="0.25">
      <c r="C86" s="38" t="s">
        <v>45</v>
      </c>
      <c r="F86" s="32"/>
      <c r="I86" s="32"/>
    </row>
    <row r="87" spans="3:9" x14ac:dyDescent="0.25">
      <c r="C87" s="38" t="s">
        <v>45</v>
      </c>
      <c r="F87" s="32"/>
      <c r="I87" s="32"/>
    </row>
    <row r="88" spans="3:9" x14ac:dyDescent="0.25">
      <c r="C88" s="38" t="s">
        <v>45</v>
      </c>
      <c r="F88" s="32"/>
      <c r="I88" s="32"/>
    </row>
    <row r="89" spans="3:9" x14ac:dyDescent="0.25">
      <c r="C89" s="38" t="s">
        <v>45</v>
      </c>
      <c r="F89" s="32"/>
      <c r="I89" s="32"/>
    </row>
    <row r="90" spans="3:9" x14ac:dyDescent="0.25">
      <c r="C90" s="38" t="s">
        <v>45</v>
      </c>
      <c r="F90" s="32"/>
      <c r="I90" s="32"/>
    </row>
    <row r="91" spans="3:9" x14ac:dyDescent="0.25">
      <c r="C91" s="38" t="s">
        <v>45</v>
      </c>
      <c r="F91" s="32"/>
      <c r="I91" s="32"/>
    </row>
    <row r="92" spans="3:9" x14ac:dyDescent="0.25">
      <c r="C92" s="38" t="s">
        <v>45</v>
      </c>
      <c r="F92" s="32"/>
      <c r="I92" s="32"/>
    </row>
    <row r="93" spans="3:9" x14ac:dyDescent="0.25">
      <c r="C93" s="38" t="s">
        <v>45</v>
      </c>
      <c r="F93" s="32"/>
      <c r="I93" s="32"/>
    </row>
    <row r="94" spans="3:9" x14ac:dyDescent="0.25">
      <c r="C94" s="38" t="s">
        <v>45</v>
      </c>
      <c r="F94" s="32"/>
      <c r="I94" s="32"/>
    </row>
    <row r="95" spans="3:9" x14ac:dyDescent="0.25">
      <c r="C95" s="38" t="s">
        <v>45</v>
      </c>
      <c r="F95" s="32"/>
      <c r="I95" s="32"/>
    </row>
    <row r="96" spans="3:9" x14ac:dyDescent="0.25">
      <c r="C96" s="38" t="s">
        <v>45</v>
      </c>
      <c r="F96" s="32"/>
      <c r="I96" s="32"/>
    </row>
    <row r="97" spans="3:9" x14ac:dyDescent="0.25">
      <c r="C97" s="38" t="s">
        <v>45</v>
      </c>
      <c r="F97" s="32"/>
      <c r="I97" s="32"/>
    </row>
    <row r="98" spans="3:9" x14ac:dyDescent="0.25">
      <c r="C98" s="38" t="s">
        <v>45</v>
      </c>
      <c r="F98" s="32"/>
      <c r="I98" s="32"/>
    </row>
    <row r="99" spans="3:9" x14ac:dyDescent="0.25">
      <c r="C99" s="38" t="s">
        <v>45</v>
      </c>
      <c r="F99" s="32"/>
      <c r="I99" s="32"/>
    </row>
    <row r="100" spans="3:9" x14ac:dyDescent="0.25">
      <c r="C100" s="38" t="s">
        <v>45</v>
      </c>
      <c r="F100" s="32"/>
      <c r="I100" s="32"/>
    </row>
    <row r="101" spans="3:9" x14ac:dyDescent="0.25">
      <c r="C101" s="38" t="s">
        <v>45</v>
      </c>
      <c r="F101" s="32"/>
      <c r="I101" s="32"/>
    </row>
    <row r="102" spans="3:9" x14ac:dyDescent="0.25">
      <c r="C102" s="38" t="s">
        <v>45</v>
      </c>
      <c r="F102" s="32"/>
      <c r="I102" s="32"/>
    </row>
    <row r="103" spans="3:9" x14ac:dyDescent="0.25">
      <c r="C103" s="38" t="s">
        <v>45</v>
      </c>
      <c r="F103" s="32"/>
      <c r="I103" s="32"/>
    </row>
    <row r="104" spans="3:9" x14ac:dyDescent="0.25">
      <c r="C104" s="38" t="s">
        <v>45</v>
      </c>
      <c r="F104" s="32"/>
      <c r="I104" s="32"/>
    </row>
    <row r="105" spans="3:9" x14ac:dyDescent="0.25">
      <c r="C105" s="38" t="s">
        <v>45</v>
      </c>
      <c r="F105" s="32"/>
      <c r="I105" s="32"/>
    </row>
    <row r="106" spans="3:9" x14ac:dyDescent="0.25">
      <c r="C106" s="38" t="s">
        <v>45</v>
      </c>
      <c r="F106" s="32"/>
      <c r="I106" s="32"/>
    </row>
    <row r="107" spans="3:9" x14ac:dyDescent="0.25">
      <c r="C107" s="38" t="s">
        <v>45</v>
      </c>
      <c r="F107" s="32"/>
      <c r="I107" s="32"/>
    </row>
    <row r="108" spans="3:9" x14ac:dyDescent="0.25">
      <c r="C108" s="38" t="s">
        <v>45</v>
      </c>
      <c r="F108" s="32"/>
      <c r="I108" s="32"/>
    </row>
    <row r="109" spans="3:9" x14ac:dyDescent="0.25">
      <c r="C109" s="38" t="s">
        <v>45</v>
      </c>
      <c r="F109" s="32"/>
      <c r="I109" s="32"/>
    </row>
    <row r="110" spans="3:9" x14ac:dyDescent="0.25">
      <c r="C110" s="38" t="s">
        <v>45</v>
      </c>
      <c r="F110" s="32"/>
      <c r="I110" s="32"/>
    </row>
    <row r="111" spans="3:9" x14ac:dyDescent="0.25">
      <c r="C111" s="38" t="s">
        <v>45</v>
      </c>
      <c r="F111" s="32"/>
      <c r="I111" s="32"/>
    </row>
    <row r="112" spans="3:9" x14ac:dyDescent="0.25">
      <c r="C112" s="38" t="s">
        <v>45</v>
      </c>
      <c r="F112" s="32"/>
      <c r="I112" s="32"/>
    </row>
    <row r="113" spans="3:9" x14ac:dyDescent="0.25">
      <c r="C113" s="38" t="s">
        <v>45</v>
      </c>
      <c r="F113" s="32"/>
      <c r="I113" s="32"/>
    </row>
    <row r="114" spans="3:9" x14ac:dyDescent="0.25">
      <c r="C114" s="38" t="s">
        <v>45</v>
      </c>
      <c r="F114" s="32"/>
      <c r="I114" s="32"/>
    </row>
    <row r="115" spans="3:9" x14ac:dyDescent="0.25">
      <c r="C115" s="38" t="s">
        <v>45</v>
      </c>
      <c r="F115" s="32"/>
      <c r="I115" s="32"/>
    </row>
    <row r="116" spans="3:9" x14ac:dyDescent="0.25">
      <c r="C116" s="38" t="s">
        <v>45</v>
      </c>
      <c r="F116" s="32"/>
      <c r="I116" s="32"/>
    </row>
    <row r="117" spans="3:9" x14ac:dyDescent="0.25">
      <c r="C117" s="38" t="s">
        <v>45</v>
      </c>
      <c r="F117" s="32"/>
      <c r="I117" s="32"/>
    </row>
    <row r="118" spans="3:9" x14ac:dyDescent="0.25">
      <c r="C118" s="38" t="s">
        <v>45</v>
      </c>
      <c r="F118" s="32"/>
      <c r="I118" s="32"/>
    </row>
    <row r="119" spans="3:9" x14ac:dyDescent="0.25">
      <c r="C119" s="38" t="s">
        <v>45</v>
      </c>
      <c r="F119" s="32"/>
      <c r="I119" s="32"/>
    </row>
    <row r="120" spans="3:9" x14ac:dyDescent="0.25">
      <c r="C120" s="38" t="s">
        <v>45</v>
      </c>
      <c r="F120" s="32"/>
      <c r="I120" s="32"/>
    </row>
    <row r="121" spans="3:9" x14ac:dyDescent="0.25">
      <c r="C121" s="38" t="s">
        <v>45</v>
      </c>
      <c r="F121" s="32"/>
      <c r="I121" s="32"/>
    </row>
    <row r="122" spans="3:9" x14ac:dyDescent="0.25">
      <c r="C122" s="38" t="s">
        <v>45</v>
      </c>
      <c r="F122" s="32"/>
      <c r="I122" s="32"/>
    </row>
    <row r="123" spans="3:9" x14ac:dyDescent="0.25">
      <c r="C123" s="38" t="s">
        <v>45</v>
      </c>
      <c r="F123" s="32"/>
      <c r="I123" s="32"/>
    </row>
    <row r="124" spans="3:9" x14ac:dyDescent="0.25">
      <c r="C124" s="38" t="s">
        <v>45</v>
      </c>
      <c r="F124" s="32"/>
      <c r="I124" s="32"/>
    </row>
    <row r="125" spans="3:9" x14ac:dyDescent="0.25">
      <c r="C125" s="38" t="s">
        <v>45</v>
      </c>
      <c r="F125" s="32"/>
      <c r="I125" s="32"/>
    </row>
    <row r="126" spans="3:9" x14ac:dyDescent="0.25">
      <c r="C126" s="38" t="s">
        <v>45</v>
      </c>
      <c r="F126" s="32"/>
      <c r="I126" s="32"/>
    </row>
    <row r="127" spans="3:9" x14ac:dyDescent="0.25">
      <c r="C127" s="38" t="s">
        <v>45</v>
      </c>
      <c r="F127" s="32"/>
      <c r="I127" s="32"/>
    </row>
    <row r="128" spans="3:9" x14ac:dyDescent="0.25">
      <c r="C128" s="38" t="s">
        <v>45</v>
      </c>
      <c r="F128" s="32"/>
      <c r="I128" s="32"/>
    </row>
    <row r="129" spans="3:9" x14ac:dyDescent="0.25">
      <c r="C129" s="38" t="s">
        <v>45</v>
      </c>
      <c r="F129" s="32"/>
      <c r="I129" s="32"/>
    </row>
    <row r="130" spans="3:9" x14ac:dyDescent="0.25">
      <c r="C130" s="38" t="s">
        <v>45</v>
      </c>
      <c r="F130" s="32"/>
      <c r="I130" s="32"/>
    </row>
    <row r="131" spans="3:9" x14ac:dyDescent="0.25">
      <c r="C131" s="38" t="s">
        <v>45</v>
      </c>
      <c r="F131" s="32"/>
      <c r="I131" s="32"/>
    </row>
    <row r="132" spans="3:9" x14ac:dyDescent="0.25">
      <c r="C132" s="38" t="s">
        <v>45</v>
      </c>
      <c r="F132" s="32"/>
      <c r="I132" s="32"/>
    </row>
    <row r="133" spans="3:9" x14ac:dyDescent="0.25">
      <c r="C133" s="38" t="s">
        <v>45</v>
      </c>
      <c r="F133" s="32"/>
      <c r="I133" s="32"/>
    </row>
    <row r="134" spans="3:9" x14ac:dyDescent="0.25">
      <c r="C134" s="38" t="s">
        <v>45</v>
      </c>
      <c r="F134" s="32"/>
      <c r="I134" s="32"/>
    </row>
    <row r="135" spans="3:9" x14ac:dyDescent="0.25">
      <c r="C135" s="38" t="s">
        <v>45</v>
      </c>
      <c r="F135" s="32"/>
      <c r="I135" s="32"/>
    </row>
    <row r="136" spans="3:9" x14ac:dyDescent="0.25">
      <c r="C136" s="38" t="s">
        <v>45</v>
      </c>
      <c r="F136" s="32"/>
      <c r="I136" s="32"/>
    </row>
    <row r="137" spans="3:9" x14ac:dyDescent="0.25">
      <c r="C137" s="38" t="s">
        <v>45</v>
      </c>
      <c r="F137" s="32"/>
      <c r="I137" s="32"/>
    </row>
    <row r="138" spans="3:9" x14ac:dyDescent="0.25">
      <c r="C138" s="38" t="s">
        <v>45</v>
      </c>
      <c r="F138" s="32"/>
      <c r="I138" s="32"/>
    </row>
    <row r="139" spans="3:9" x14ac:dyDescent="0.25">
      <c r="C139" s="38" t="s">
        <v>45</v>
      </c>
      <c r="F139" s="32"/>
      <c r="I139" s="32"/>
    </row>
    <row r="140" spans="3:9" x14ac:dyDescent="0.25">
      <c r="C140" s="38" t="s">
        <v>45</v>
      </c>
      <c r="F140" s="32"/>
      <c r="I140" s="32"/>
    </row>
    <row r="141" spans="3:9" x14ac:dyDescent="0.25">
      <c r="C141" s="38" t="s">
        <v>45</v>
      </c>
      <c r="F141" s="32"/>
      <c r="I141" s="32"/>
    </row>
    <row r="142" spans="3:9" x14ac:dyDescent="0.25">
      <c r="C142" s="38" t="s">
        <v>45</v>
      </c>
      <c r="F142" s="32"/>
      <c r="I142" s="32"/>
    </row>
    <row r="143" spans="3:9" x14ac:dyDescent="0.25">
      <c r="C143" s="38" t="s">
        <v>45</v>
      </c>
      <c r="F143" s="32"/>
      <c r="I143" s="32"/>
    </row>
    <row r="144" spans="3:9" x14ac:dyDescent="0.25">
      <c r="C144" s="38" t="s">
        <v>45</v>
      </c>
      <c r="F144" s="32"/>
      <c r="I144" s="32"/>
    </row>
    <row r="145" spans="3:9" x14ac:dyDescent="0.25">
      <c r="C145" s="38" t="s">
        <v>45</v>
      </c>
      <c r="F145" s="32"/>
      <c r="I145" s="32"/>
    </row>
    <row r="146" spans="3:9" x14ac:dyDescent="0.25">
      <c r="C146" s="38" t="s">
        <v>45</v>
      </c>
      <c r="F146" s="32"/>
      <c r="I146" s="32"/>
    </row>
    <row r="147" spans="3:9" x14ac:dyDescent="0.25">
      <c r="C147" s="38" t="s">
        <v>45</v>
      </c>
      <c r="F147" s="32"/>
      <c r="I147" s="32"/>
    </row>
    <row r="148" spans="3:9" x14ac:dyDescent="0.25">
      <c r="C148" s="38" t="s">
        <v>45</v>
      </c>
      <c r="F148" s="32"/>
      <c r="I148" s="32"/>
    </row>
    <row r="149" spans="3:9" x14ac:dyDescent="0.25">
      <c r="C149" s="38" t="s">
        <v>45</v>
      </c>
      <c r="F149" s="32"/>
      <c r="I149" s="32"/>
    </row>
    <row r="150" spans="3:9" x14ac:dyDescent="0.25">
      <c r="C150" s="38" t="s">
        <v>45</v>
      </c>
      <c r="F150" s="32"/>
      <c r="I150" s="32"/>
    </row>
    <row r="151" spans="3:9" x14ac:dyDescent="0.25">
      <c r="C151" s="38" t="s">
        <v>45</v>
      </c>
      <c r="F151" s="32"/>
      <c r="I151" s="32"/>
    </row>
    <row r="152" spans="3:9" x14ac:dyDescent="0.25">
      <c r="C152" s="38" t="s">
        <v>45</v>
      </c>
      <c r="F152" s="32"/>
      <c r="I152" s="32"/>
    </row>
    <row r="153" spans="3:9" x14ac:dyDescent="0.25">
      <c r="C153" s="38" t="s">
        <v>45</v>
      </c>
      <c r="F153" s="32"/>
      <c r="I153" s="32"/>
    </row>
    <row r="154" spans="3:9" x14ac:dyDescent="0.25">
      <c r="C154" s="38" t="s">
        <v>45</v>
      </c>
      <c r="F154" s="32"/>
      <c r="I154" s="32"/>
    </row>
    <row r="155" spans="3:9" x14ac:dyDescent="0.25">
      <c r="C155" s="38" t="s">
        <v>45</v>
      </c>
      <c r="F155" s="32"/>
      <c r="I155" s="32"/>
    </row>
    <row r="156" spans="3:9" x14ac:dyDescent="0.25">
      <c r="C156" s="38" t="s">
        <v>45</v>
      </c>
      <c r="F156" s="32"/>
      <c r="I156" s="32"/>
    </row>
    <row r="157" spans="3:9" x14ac:dyDescent="0.25">
      <c r="C157" s="38" t="s">
        <v>45</v>
      </c>
      <c r="F157" s="32"/>
      <c r="I157" s="32"/>
    </row>
    <row r="158" spans="3:9" x14ac:dyDescent="0.25">
      <c r="C158" s="38" t="s">
        <v>45</v>
      </c>
      <c r="F158" s="32"/>
      <c r="I158" s="32"/>
    </row>
    <row r="159" spans="3:9" x14ac:dyDescent="0.25">
      <c r="C159" s="38" t="s">
        <v>45</v>
      </c>
      <c r="F159" s="32"/>
      <c r="I159" s="32"/>
    </row>
    <row r="160" spans="3:9" x14ac:dyDescent="0.25">
      <c r="C160" s="38" t="s">
        <v>45</v>
      </c>
      <c r="F160" s="32"/>
      <c r="I160" s="32"/>
    </row>
    <row r="161" spans="3:9" x14ac:dyDescent="0.25">
      <c r="C161" s="38" t="s">
        <v>45</v>
      </c>
      <c r="F161" s="32"/>
      <c r="I161" s="32"/>
    </row>
    <row r="162" spans="3:9" x14ac:dyDescent="0.25">
      <c r="C162" s="38" t="s">
        <v>45</v>
      </c>
      <c r="F162" s="32"/>
      <c r="I162" s="32"/>
    </row>
    <row r="163" spans="3:9" x14ac:dyDescent="0.25">
      <c r="C163" s="38" t="s">
        <v>45</v>
      </c>
      <c r="F163" s="32"/>
      <c r="I163" s="32"/>
    </row>
    <row r="164" spans="3:9" x14ac:dyDescent="0.25">
      <c r="C164" s="38" t="s">
        <v>45</v>
      </c>
      <c r="F164" s="32"/>
      <c r="I164" s="32"/>
    </row>
    <row r="165" spans="3:9" x14ac:dyDescent="0.25">
      <c r="C165" s="38" t="s">
        <v>45</v>
      </c>
      <c r="F165" s="32"/>
      <c r="I165" s="32"/>
    </row>
    <row r="166" spans="3:9" x14ac:dyDescent="0.25">
      <c r="C166" s="38" t="s">
        <v>45</v>
      </c>
      <c r="F166" s="32"/>
      <c r="I166" s="32"/>
    </row>
    <row r="167" spans="3:9" x14ac:dyDescent="0.25">
      <c r="C167" s="38" t="s">
        <v>45</v>
      </c>
      <c r="F167" s="32"/>
      <c r="I167" s="32"/>
    </row>
    <row r="168" spans="3:9" x14ac:dyDescent="0.25">
      <c r="C168" s="38" t="s">
        <v>45</v>
      </c>
      <c r="F168" s="32"/>
      <c r="I168" s="32"/>
    </row>
    <row r="169" spans="3:9" x14ac:dyDescent="0.25">
      <c r="C169" s="38" t="s">
        <v>45</v>
      </c>
      <c r="F169" s="32"/>
      <c r="I169" s="32"/>
    </row>
    <row r="170" spans="3:9" x14ac:dyDescent="0.25">
      <c r="C170" s="38" t="s">
        <v>45</v>
      </c>
      <c r="F170" s="32"/>
      <c r="I170" s="32"/>
    </row>
    <row r="171" spans="3:9" x14ac:dyDescent="0.25">
      <c r="C171" s="38" t="s">
        <v>45</v>
      </c>
      <c r="F171" s="32"/>
      <c r="I171" s="32"/>
    </row>
    <row r="172" spans="3:9" x14ac:dyDescent="0.25">
      <c r="C172" s="38" t="s">
        <v>45</v>
      </c>
      <c r="F172" s="32"/>
      <c r="I172" s="32"/>
    </row>
    <row r="173" spans="3:9" x14ac:dyDescent="0.25">
      <c r="C173" s="38" t="s">
        <v>45</v>
      </c>
      <c r="F173" s="32"/>
      <c r="I173" s="32"/>
    </row>
    <row r="174" spans="3:9" x14ac:dyDescent="0.25">
      <c r="C174" s="38" t="s">
        <v>45</v>
      </c>
      <c r="F174" s="32"/>
      <c r="I174" s="32"/>
    </row>
    <row r="175" spans="3:9" x14ac:dyDescent="0.25">
      <c r="C175" s="38" t="s">
        <v>45</v>
      </c>
      <c r="F175" s="32"/>
      <c r="I175" s="32"/>
    </row>
    <row r="176" spans="3:9" x14ac:dyDescent="0.25">
      <c r="C176" s="38" t="s">
        <v>45</v>
      </c>
      <c r="F176" s="32"/>
      <c r="I176" s="32"/>
    </row>
    <row r="177" spans="3:9" x14ac:dyDescent="0.25">
      <c r="C177" s="38" t="s">
        <v>45</v>
      </c>
      <c r="F177" s="32"/>
      <c r="I177" s="32"/>
    </row>
    <row r="178" spans="3:9" x14ac:dyDescent="0.25">
      <c r="C178" s="38" t="s">
        <v>45</v>
      </c>
      <c r="F178" s="32"/>
      <c r="I178" s="32"/>
    </row>
    <row r="179" spans="3:9" x14ac:dyDescent="0.25">
      <c r="C179" s="38" t="s">
        <v>45</v>
      </c>
      <c r="F179" s="32"/>
      <c r="I179" s="32"/>
    </row>
    <row r="180" spans="3:9" x14ac:dyDescent="0.25">
      <c r="C180" s="38" t="s">
        <v>45</v>
      </c>
      <c r="F180" s="32"/>
      <c r="I180" s="32"/>
    </row>
    <row r="181" spans="3:9" x14ac:dyDescent="0.25">
      <c r="C181" s="38" t="s">
        <v>45</v>
      </c>
      <c r="F181" s="32"/>
      <c r="I181" s="32"/>
    </row>
    <row r="182" spans="3:9" x14ac:dyDescent="0.25">
      <c r="C182" s="38" t="s">
        <v>45</v>
      </c>
      <c r="F182" s="32"/>
      <c r="I182" s="32"/>
    </row>
    <row r="183" spans="3:9" x14ac:dyDescent="0.25">
      <c r="C183" s="38" t="s">
        <v>45</v>
      </c>
      <c r="F183" s="32"/>
      <c r="I183" s="32"/>
    </row>
    <row r="184" spans="3:9" x14ac:dyDescent="0.25">
      <c r="C184" s="38" t="s">
        <v>45</v>
      </c>
      <c r="F184" s="32"/>
      <c r="I184" s="32"/>
    </row>
    <row r="185" spans="3:9" x14ac:dyDescent="0.25">
      <c r="C185" s="38" t="s">
        <v>45</v>
      </c>
      <c r="F185" s="32"/>
      <c r="I185" s="32"/>
    </row>
    <row r="186" spans="3:9" x14ac:dyDescent="0.25">
      <c r="C186" s="38" t="s">
        <v>45</v>
      </c>
      <c r="F186" s="32"/>
      <c r="I186" s="32"/>
    </row>
    <row r="187" spans="3:9" x14ac:dyDescent="0.25">
      <c r="C187" s="38" t="s">
        <v>45</v>
      </c>
      <c r="F187" s="32"/>
      <c r="I187" s="32"/>
    </row>
    <row r="188" spans="3:9" x14ac:dyDescent="0.25">
      <c r="C188" s="38" t="s">
        <v>45</v>
      </c>
      <c r="F188" s="32"/>
      <c r="I188" s="32"/>
    </row>
    <row r="189" spans="3:9" x14ac:dyDescent="0.25">
      <c r="C189" s="38" t="s">
        <v>45</v>
      </c>
      <c r="F189" s="32"/>
      <c r="I189" s="32"/>
    </row>
    <row r="190" spans="3:9" x14ac:dyDescent="0.25">
      <c r="C190" s="38" t="s">
        <v>45</v>
      </c>
      <c r="F190" s="32"/>
      <c r="I190" s="32"/>
    </row>
    <row r="191" spans="3:9" x14ac:dyDescent="0.25">
      <c r="C191" s="38" t="s">
        <v>45</v>
      </c>
      <c r="F191" s="32"/>
      <c r="I191" s="32"/>
    </row>
    <row r="192" spans="3:9" x14ac:dyDescent="0.25">
      <c r="C192" s="38" t="s">
        <v>45</v>
      </c>
      <c r="F192" s="32"/>
      <c r="I192" s="32"/>
    </row>
    <row r="193" spans="3:9" x14ac:dyDescent="0.25">
      <c r="C193" s="38" t="s">
        <v>45</v>
      </c>
      <c r="F193" s="32"/>
      <c r="I193" s="32"/>
    </row>
    <row r="194" spans="3:9" x14ac:dyDescent="0.25">
      <c r="C194" s="38" t="s">
        <v>45</v>
      </c>
      <c r="F194" s="32"/>
      <c r="I194" s="32"/>
    </row>
    <row r="195" spans="3:9" x14ac:dyDescent="0.25">
      <c r="C195" s="38" t="s">
        <v>45</v>
      </c>
      <c r="F195" s="32"/>
      <c r="I195" s="32"/>
    </row>
    <row r="196" spans="3:9" x14ac:dyDescent="0.25">
      <c r="C196" s="38" t="s">
        <v>45</v>
      </c>
      <c r="F196" s="32"/>
      <c r="I196" s="32"/>
    </row>
    <row r="197" spans="3:9" x14ac:dyDescent="0.25">
      <c r="C197" s="38" t="s">
        <v>45</v>
      </c>
      <c r="F197" s="32"/>
      <c r="I197" s="32"/>
    </row>
    <row r="198" spans="3:9" x14ac:dyDescent="0.25">
      <c r="C198" s="38" t="s">
        <v>45</v>
      </c>
      <c r="F198" s="32"/>
      <c r="I198" s="32"/>
    </row>
    <row r="199" spans="3:9" x14ac:dyDescent="0.25">
      <c r="C199" s="38" t="s">
        <v>45</v>
      </c>
      <c r="F199" s="32"/>
      <c r="I199" s="32"/>
    </row>
    <row r="200" spans="3:9" x14ac:dyDescent="0.25">
      <c r="C200" s="27" t="s">
        <v>45</v>
      </c>
      <c r="F200" s="32"/>
      <c r="I200" s="32"/>
    </row>
    <row r="201" spans="3:9" x14ac:dyDescent="0.25">
      <c r="C201" s="27" t="s">
        <v>45</v>
      </c>
      <c r="F201" s="32"/>
      <c r="I201" s="32"/>
    </row>
    <row r="202" spans="3:9" x14ac:dyDescent="0.25">
      <c r="C202" s="27" t="s">
        <v>45</v>
      </c>
      <c r="F202" s="32"/>
      <c r="I202" s="32"/>
    </row>
    <row r="203" spans="3:9" x14ac:dyDescent="0.25">
      <c r="C203" s="27" t="s">
        <v>45</v>
      </c>
      <c r="F203" s="32"/>
      <c r="I203" s="32"/>
    </row>
    <row r="204" spans="3:9" x14ac:dyDescent="0.25">
      <c r="C204" s="27" t="s">
        <v>45</v>
      </c>
      <c r="F204" s="32"/>
      <c r="I204" s="32"/>
    </row>
    <row r="205" spans="3:9" x14ac:dyDescent="0.25">
      <c r="C205" s="27" t="s">
        <v>45</v>
      </c>
      <c r="F205" s="32"/>
      <c r="I205" s="32"/>
    </row>
    <row r="206" spans="3:9" x14ac:dyDescent="0.25">
      <c r="C206" s="27" t="s">
        <v>45</v>
      </c>
      <c r="F206" s="32"/>
      <c r="I206" s="32"/>
    </row>
    <row r="207" spans="3:9" x14ac:dyDescent="0.25">
      <c r="C207" s="27" t="s">
        <v>45</v>
      </c>
      <c r="F207" s="32"/>
      <c r="I207" s="32"/>
    </row>
    <row r="208" spans="3:9" x14ac:dyDescent="0.25">
      <c r="C208" s="27" t="s">
        <v>45</v>
      </c>
      <c r="F208" s="32"/>
      <c r="I208" s="32"/>
    </row>
    <row r="209" spans="3:9" x14ac:dyDescent="0.25">
      <c r="C209" s="27" t="s">
        <v>45</v>
      </c>
      <c r="F209" s="32"/>
      <c r="I209" s="32"/>
    </row>
    <row r="210" spans="3:9" x14ac:dyDescent="0.25">
      <c r="C210" s="27" t="s">
        <v>45</v>
      </c>
      <c r="F210" s="32"/>
      <c r="I210" s="32"/>
    </row>
    <row r="211" spans="3:9" x14ac:dyDescent="0.25">
      <c r="C211" s="27" t="s">
        <v>45</v>
      </c>
      <c r="F211" s="32"/>
      <c r="I211" s="32"/>
    </row>
    <row r="212" spans="3:9" x14ac:dyDescent="0.25">
      <c r="C212" s="27" t="s">
        <v>45</v>
      </c>
      <c r="F212" s="32"/>
      <c r="I212" s="32"/>
    </row>
    <row r="213" spans="3:9" x14ac:dyDescent="0.25">
      <c r="F213" s="32"/>
      <c r="I213" s="32"/>
    </row>
    <row r="214" spans="3:9" x14ac:dyDescent="0.25">
      <c r="F214" s="32"/>
      <c r="I214" s="32"/>
    </row>
    <row r="215" spans="3:9" x14ac:dyDescent="0.25">
      <c r="F215" s="32"/>
      <c r="I215" s="32"/>
    </row>
    <row r="216" spans="3:9" x14ac:dyDescent="0.25">
      <c r="F216" s="32"/>
      <c r="I216" s="32"/>
    </row>
    <row r="217" spans="3:9" x14ac:dyDescent="0.25">
      <c r="F217" s="32"/>
      <c r="I217" s="32"/>
    </row>
    <row r="218" spans="3:9" x14ac:dyDescent="0.25">
      <c r="F218" s="32"/>
      <c r="I218" s="32"/>
    </row>
    <row r="219" spans="3:9" x14ac:dyDescent="0.25">
      <c r="F219" s="32"/>
      <c r="I219" s="32"/>
    </row>
    <row r="220" spans="3:9" x14ac:dyDescent="0.25">
      <c r="F220" s="32"/>
      <c r="I220" s="32"/>
    </row>
    <row r="221" spans="3:9" x14ac:dyDescent="0.25">
      <c r="F221" s="32"/>
      <c r="I221" s="32"/>
    </row>
    <row r="222" spans="3:9" x14ac:dyDescent="0.25">
      <c r="F222" s="32"/>
      <c r="I222" s="32"/>
    </row>
    <row r="223" spans="3:9" x14ac:dyDescent="0.25">
      <c r="F223" s="32"/>
      <c r="I223" s="32"/>
    </row>
    <row r="224" spans="3:9" x14ac:dyDescent="0.25">
      <c r="F224" s="32"/>
      <c r="I224" s="32"/>
    </row>
    <row r="225" spans="6:9" x14ac:dyDescent="0.25">
      <c r="F225" s="32"/>
      <c r="I225" s="32"/>
    </row>
    <row r="226" spans="6:9" x14ac:dyDescent="0.25">
      <c r="F226" s="32"/>
      <c r="I226" s="32"/>
    </row>
    <row r="227" spans="6:9" x14ac:dyDescent="0.25">
      <c r="F227" s="32"/>
      <c r="I227" s="32"/>
    </row>
    <row r="228" spans="6:9" x14ac:dyDescent="0.25">
      <c r="F228" s="32"/>
      <c r="I228" s="32"/>
    </row>
    <row r="229" spans="6:9" x14ac:dyDescent="0.25">
      <c r="F229" s="32"/>
      <c r="I229" s="32"/>
    </row>
    <row r="230" spans="6:9" x14ac:dyDescent="0.25">
      <c r="F230" s="32"/>
      <c r="I230" s="32"/>
    </row>
    <row r="231" spans="6:9" x14ac:dyDescent="0.25">
      <c r="F231" s="32"/>
      <c r="I231" s="32"/>
    </row>
    <row r="232" spans="6:9" x14ac:dyDescent="0.25">
      <c r="F232" s="32"/>
      <c r="I232" s="32"/>
    </row>
    <row r="233" spans="6:9" x14ac:dyDescent="0.25">
      <c r="F233" s="32"/>
      <c r="I233" s="32"/>
    </row>
    <row r="234" spans="6:9" x14ac:dyDescent="0.25">
      <c r="F234" s="32"/>
      <c r="I234" s="32"/>
    </row>
    <row r="235" spans="6:9" x14ac:dyDescent="0.25">
      <c r="F235" s="32"/>
      <c r="I235" s="32"/>
    </row>
    <row r="236" spans="6:9" x14ac:dyDescent="0.25">
      <c r="F236" s="32"/>
      <c r="I236" s="32"/>
    </row>
    <row r="237" spans="6:9" x14ac:dyDescent="0.25">
      <c r="F237" s="32"/>
      <c r="I237" s="32"/>
    </row>
    <row r="238" spans="6:9" x14ac:dyDescent="0.25">
      <c r="F238" s="32"/>
      <c r="I238" s="32"/>
    </row>
    <row r="239" spans="6:9" x14ac:dyDescent="0.25">
      <c r="F239" s="32"/>
      <c r="I239" s="32"/>
    </row>
    <row r="240" spans="6:9" x14ac:dyDescent="0.25">
      <c r="F240" s="32"/>
      <c r="I240" s="32"/>
    </row>
    <row r="241" spans="6:9" x14ac:dyDescent="0.25">
      <c r="F241" s="32"/>
      <c r="I241" s="32"/>
    </row>
    <row r="242" spans="6:9" x14ac:dyDescent="0.25">
      <c r="F242" s="32"/>
      <c r="I242" s="32"/>
    </row>
    <row r="243" spans="6:9" x14ac:dyDescent="0.25">
      <c r="F243" s="32"/>
      <c r="I243" s="32"/>
    </row>
    <row r="244" spans="6:9" x14ac:dyDescent="0.25">
      <c r="F244" s="32"/>
      <c r="I244" s="32"/>
    </row>
    <row r="245" spans="6:9" x14ac:dyDescent="0.25">
      <c r="F245" s="32"/>
      <c r="I245" s="32"/>
    </row>
    <row r="246" spans="6:9" x14ac:dyDescent="0.25">
      <c r="F246" s="32"/>
      <c r="I246" s="32"/>
    </row>
    <row r="247" spans="6:9" x14ac:dyDescent="0.25">
      <c r="F247" s="32"/>
      <c r="I247" s="32"/>
    </row>
    <row r="248" spans="6:9" x14ac:dyDescent="0.25">
      <c r="F248" s="32"/>
      <c r="I248" s="32"/>
    </row>
    <row r="249" spans="6:9" x14ac:dyDescent="0.25">
      <c r="F249" s="32"/>
      <c r="I249" s="32"/>
    </row>
    <row r="250" spans="6:9" x14ac:dyDescent="0.25">
      <c r="F250" s="32"/>
      <c r="I250" s="32"/>
    </row>
    <row r="251" spans="6:9" x14ac:dyDescent="0.25">
      <c r="F251" s="32"/>
      <c r="I251" s="32"/>
    </row>
    <row r="252" spans="6:9" x14ac:dyDescent="0.25">
      <c r="F252" s="32"/>
      <c r="I252" s="32"/>
    </row>
    <row r="253" spans="6:9" x14ac:dyDescent="0.25">
      <c r="F253" s="32"/>
      <c r="I253" s="32"/>
    </row>
    <row r="254" spans="6:9" x14ac:dyDescent="0.25">
      <c r="F254" s="32"/>
      <c r="I254" s="32"/>
    </row>
    <row r="255" spans="6:9" x14ac:dyDescent="0.25">
      <c r="F255" s="32"/>
      <c r="I255" s="32"/>
    </row>
    <row r="256" spans="6:9" x14ac:dyDescent="0.25">
      <c r="F256" s="32"/>
      <c r="I256" s="32"/>
    </row>
    <row r="257" spans="6:9" x14ac:dyDescent="0.25">
      <c r="F257" s="32"/>
      <c r="I257" s="32"/>
    </row>
    <row r="258" spans="6:9" x14ac:dyDescent="0.25">
      <c r="F258" s="32"/>
      <c r="I258" s="32"/>
    </row>
    <row r="259" spans="6:9" x14ac:dyDescent="0.25">
      <c r="F259" s="32"/>
      <c r="I259" s="32"/>
    </row>
    <row r="260" spans="6:9" x14ac:dyDescent="0.25">
      <c r="F260" s="32"/>
      <c r="I260" s="32"/>
    </row>
    <row r="261" spans="6:9" x14ac:dyDescent="0.25">
      <c r="F261" s="32"/>
      <c r="I261" s="32"/>
    </row>
    <row r="262" spans="6:9" x14ac:dyDescent="0.25">
      <c r="F262" s="32"/>
      <c r="I262" s="32"/>
    </row>
    <row r="263" spans="6:9" x14ac:dyDescent="0.25">
      <c r="F263" s="32"/>
      <c r="I263" s="32"/>
    </row>
    <row r="264" spans="6:9" x14ac:dyDescent="0.25">
      <c r="F264" s="32"/>
      <c r="I264" s="32"/>
    </row>
    <row r="265" spans="6:9" x14ac:dyDescent="0.25">
      <c r="F265" s="32"/>
      <c r="I265" s="32"/>
    </row>
    <row r="266" spans="6:9" x14ac:dyDescent="0.25">
      <c r="F266" s="32"/>
      <c r="I266" s="32"/>
    </row>
    <row r="267" spans="6:9" x14ac:dyDescent="0.25">
      <c r="F267" s="32"/>
      <c r="I267" s="32"/>
    </row>
    <row r="268" spans="6:9" x14ac:dyDescent="0.25">
      <c r="F268" s="32"/>
      <c r="I268" s="32"/>
    </row>
    <row r="269" spans="6:9" x14ac:dyDescent="0.25">
      <c r="F269" s="32"/>
      <c r="I269" s="32"/>
    </row>
    <row r="270" spans="6:9" x14ac:dyDescent="0.25">
      <c r="F270" s="32"/>
      <c r="I270" s="32"/>
    </row>
    <row r="271" spans="6:9" x14ac:dyDescent="0.25">
      <c r="F271" s="32"/>
      <c r="I271" s="32"/>
    </row>
    <row r="272" spans="6:9" x14ac:dyDescent="0.25">
      <c r="F272" s="32"/>
      <c r="I272" s="32"/>
    </row>
    <row r="273" spans="6:9" x14ac:dyDescent="0.25">
      <c r="F273" s="32"/>
      <c r="I273" s="32"/>
    </row>
    <row r="274" spans="6:9" x14ac:dyDescent="0.25">
      <c r="F274" s="32"/>
      <c r="I274" s="32"/>
    </row>
    <row r="275" spans="6:9" x14ac:dyDescent="0.25">
      <c r="F275" s="32"/>
      <c r="I275" s="32"/>
    </row>
    <row r="276" spans="6:9" x14ac:dyDescent="0.25">
      <c r="F276" s="32"/>
      <c r="I276" s="32"/>
    </row>
    <row r="277" spans="6:9" x14ac:dyDescent="0.25">
      <c r="F277" s="32"/>
      <c r="I277" s="32"/>
    </row>
    <row r="278" spans="6:9" x14ac:dyDescent="0.25">
      <c r="F278" s="32"/>
      <c r="I278" s="32"/>
    </row>
    <row r="279" spans="6:9" x14ac:dyDescent="0.25">
      <c r="F279" s="32"/>
      <c r="I279" s="32"/>
    </row>
    <row r="280" spans="6:9" x14ac:dyDescent="0.25">
      <c r="F280" s="32"/>
      <c r="I280" s="32"/>
    </row>
    <row r="281" spans="6:9" x14ac:dyDescent="0.25">
      <c r="F281" s="32"/>
      <c r="I281" s="32"/>
    </row>
    <row r="282" spans="6:9" x14ac:dyDescent="0.25">
      <c r="F282" s="32"/>
      <c r="I282" s="32"/>
    </row>
    <row r="283" spans="6:9" x14ac:dyDescent="0.25">
      <c r="F283" s="32"/>
      <c r="I283" s="32"/>
    </row>
    <row r="284" spans="6:9" x14ac:dyDescent="0.25">
      <c r="F284" s="32"/>
      <c r="I284" s="32"/>
    </row>
    <row r="285" spans="6:9" x14ac:dyDescent="0.25">
      <c r="F285" s="32"/>
      <c r="I285" s="32"/>
    </row>
    <row r="286" spans="6:9" x14ac:dyDescent="0.25">
      <c r="F286" s="32"/>
      <c r="I286" s="32"/>
    </row>
    <row r="287" spans="6:9" x14ac:dyDescent="0.25">
      <c r="F287" s="32"/>
      <c r="I287" s="32"/>
    </row>
    <row r="288" spans="6:9" x14ac:dyDescent="0.25">
      <c r="F288" s="32"/>
      <c r="I288" s="32"/>
    </row>
    <row r="289" spans="6:9" x14ac:dyDescent="0.25">
      <c r="F289" s="32"/>
      <c r="I289" s="32"/>
    </row>
    <row r="290" spans="6:9" x14ac:dyDescent="0.25">
      <c r="F290" s="32"/>
      <c r="I290" s="32"/>
    </row>
    <row r="291" spans="6:9" x14ac:dyDescent="0.25">
      <c r="F291" s="32"/>
      <c r="I291" s="32"/>
    </row>
    <row r="292" spans="6:9" x14ac:dyDescent="0.25">
      <c r="F292" s="32"/>
      <c r="I292" s="32"/>
    </row>
    <row r="293" spans="6:9" x14ac:dyDescent="0.25">
      <c r="F293" s="32"/>
      <c r="I293" s="32"/>
    </row>
    <row r="294" spans="6:9" x14ac:dyDescent="0.25">
      <c r="F294" s="32"/>
      <c r="I294" s="32"/>
    </row>
    <row r="295" spans="6:9" x14ac:dyDescent="0.25">
      <c r="F295" s="32"/>
      <c r="I295" s="32"/>
    </row>
    <row r="296" spans="6:9" x14ac:dyDescent="0.25">
      <c r="F296" s="32"/>
      <c r="I296" s="32"/>
    </row>
    <row r="297" spans="6:9" x14ac:dyDescent="0.25">
      <c r="F297" s="32"/>
      <c r="I297" s="32"/>
    </row>
    <row r="298" spans="6:9" x14ac:dyDescent="0.25">
      <c r="F298" s="32"/>
      <c r="I298" s="32"/>
    </row>
    <row r="299" spans="6:9" x14ac:dyDescent="0.25">
      <c r="F299" s="32"/>
      <c r="I299" s="32"/>
    </row>
    <row r="300" spans="6:9" x14ac:dyDescent="0.25">
      <c r="F300" s="32"/>
      <c r="I300" s="32"/>
    </row>
    <row r="301" spans="6:9" x14ac:dyDescent="0.25">
      <c r="F301" s="32"/>
      <c r="I301" s="32"/>
    </row>
    <row r="302" spans="6:9" x14ac:dyDescent="0.25">
      <c r="F302" s="32"/>
      <c r="I302" s="32"/>
    </row>
    <row r="303" spans="6:9" x14ac:dyDescent="0.25">
      <c r="F303" s="32"/>
      <c r="I303" s="32"/>
    </row>
    <row r="304" spans="6:9" x14ac:dyDescent="0.25">
      <c r="F304" s="32"/>
      <c r="I304" s="32"/>
    </row>
    <row r="305" spans="6:9" x14ac:dyDescent="0.25">
      <c r="F305" s="32"/>
      <c r="I305" s="32"/>
    </row>
    <row r="306" spans="6:9" x14ac:dyDescent="0.25">
      <c r="F306" s="32"/>
      <c r="I306" s="32"/>
    </row>
    <row r="307" spans="6:9" x14ac:dyDescent="0.25">
      <c r="F307" s="32"/>
      <c r="I307" s="32"/>
    </row>
    <row r="308" spans="6:9" x14ac:dyDescent="0.25">
      <c r="F308" s="32"/>
      <c r="I308" s="32"/>
    </row>
    <row r="309" spans="6:9" x14ac:dyDescent="0.25">
      <c r="F309" s="32"/>
      <c r="I309" s="32"/>
    </row>
    <row r="310" spans="6:9" x14ac:dyDescent="0.25">
      <c r="F310" s="32"/>
      <c r="I310" s="32"/>
    </row>
    <row r="311" spans="6:9" x14ac:dyDescent="0.25">
      <c r="F311" s="32"/>
      <c r="I311" s="32"/>
    </row>
    <row r="312" spans="6:9" x14ac:dyDescent="0.25">
      <c r="F312" s="32"/>
      <c r="I312" s="32"/>
    </row>
    <row r="313" spans="6:9" x14ac:dyDescent="0.25">
      <c r="F313" s="32"/>
      <c r="I313" s="32"/>
    </row>
    <row r="314" spans="6:9" x14ac:dyDescent="0.25">
      <c r="F314" s="32"/>
      <c r="I314" s="32"/>
    </row>
    <row r="315" spans="6:9" x14ac:dyDescent="0.25">
      <c r="F315" s="32"/>
      <c r="I315" s="32"/>
    </row>
    <row r="316" spans="6:9" x14ac:dyDescent="0.25">
      <c r="F316" s="32"/>
      <c r="I316" s="32"/>
    </row>
    <row r="317" spans="6:9" x14ac:dyDescent="0.25">
      <c r="F317" s="32"/>
      <c r="I317" s="32"/>
    </row>
    <row r="318" spans="6:9" x14ac:dyDescent="0.25">
      <c r="F318" s="32"/>
      <c r="I318" s="32"/>
    </row>
    <row r="319" spans="6:9" x14ac:dyDescent="0.25">
      <c r="F319" s="32"/>
      <c r="I319" s="32"/>
    </row>
    <row r="320" spans="6:9" x14ac:dyDescent="0.25">
      <c r="F320" s="32"/>
      <c r="I320" s="32"/>
    </row>
    <row r="321" spans="6:9" x14ac:dyDescent="0.25">
      <c r="F321" s="32"/>
      <c r="I321" s="32"/>
    </row>
    <row r="322" spans="6:9" x14ac:dyDescent="0.25">
      <c r="F322" s="32"/>
      <c r="I322" s="32"/>
    </row>
    <row r="323" spans="6:9" x14ac:dyDescent="0.25">
      <c r="F323" s="32"/>
      <c r="I323" s="32"/>
    </row>
    <row r="324" spans="6:9" x14ac:dyDescent="0.25">
      <c r="F324" s="32"/>
      <c r="I324" s="32"/>
    </row>
    <row r="325" spans="6:9" x14ac:dyDescent="0.25">
      <c r="F325" s="32"/>
      <c r="I325" s="32"/>
    </row>
    <row r="326" spans="6:9" x14ac:dyDescent="0.25">
      <c r="F326" s="32"/>
      <c r="I326" s="32"/>
    </row>
    <row r="327" spans="6:9" x14ac:dyDescent="0.25">
      <c r="F327" s="32"/>
      <c r="I327" s="32"/>
    </row>
    <row r="328" spans="6:9" x14ac:dyDescent="0.25">
      <c r="F328" s="32"/>
      <c r="I328" s="32"/>
    </row>
    <row r="329" spans="6:9" x14ac:dyDescent="0.25">
      <c r="F329" s="32"/>
      <c r="I329" s="32"/>
    </row>
    <row r="330" spans="6:9" x14ac:dyDescent="0.25">
      <c r="F330" s="32"/>
      <c r="I330" s="32"/>
    </row>
    <row r="331" spans="6:9" x14ac:dyDescent="0.25">
      <c r="F331" s="32"/>
      <c r="I331" s="32"/>
    </row>
    <row r="332" spans="6:9" x14ac:dyDescent="0.25">
      <c r="F332" s="32"/>
      <c r="I332" s="32"/>
    </row>
    <row r="333" spans="6:9" x14ac:dyDescent="0.25">
      <c r="F333" s="32"/>
      <c r="I333" s="32"/>
    </row>
    <row r="334" spans="6:9" x14ac:dyDescent="0.25">
      <c r="F334" s="32"/>
      <c r="I334" s="32"/>
    </row>
    <row r="335" spans="6:9" x14ac:dyDescent="0.25">
      <c r="F335" s="32"/>
      <c r="I335" s="32"/>
    </row>
    <row r="336" spans="6:9" x14ac:dyDescent="0.25">
      <c r="F336" s="32"/>
      <c r="I336" s="32"/>
    </row>
    <row r="337" spans="6:9" x14ac:dyDescent="0.25">
      <c r="F337" s="32"/>
      <c r="I337" s="32"/>
    </row>
    <row r="338" spans="6:9" x14ac:dyDescent="0.25">
      <c r="F338" s="32"/>
      <c r="I338" s="32"/>
    </row>
    <row r="339" spans="6:9" x14ac:dyDescent="0.25">
      <c r="F339" s="32"/>
      <c r="I339" s="32"/>
    </row>
    <row r="340" spans="6:9" x14ac:dyDescent="0.25">
      <c r="F340" s="32"/>
      <c r="I340" s="32"/>
    </row>
    <row r="341" spans="6:9" x14ac:dyDescent="0.25">
      <c r="F341" s="32"/>
      <c r="I341" s="32"/>
    </row>
    <row r="342" spans="6:9" x14ac:dyDescent="0.25">
      <c r="F342" s="32"/>
      <c r="I342" s="32"/>
    </row>
    <row r="343" spans="6:9" x14ac:dyDescent="0.25">
      <c r="F343" s="32"/>
      <c r="I343" s="32"/>
    </row>
    <row r="344" spans="6:9" x14ac:dyDescent="0.25">
      <c r="F344" s="32"/>
      <c r="I344" s="32"/>
    </row>
    <row r="345" spans="6:9" x14ac:dyDescent="0.25">
      <c r="F345" s="32"/>
      <c r="I345" s="32"/>
    </row>
    <row r="346" spans="6:9" x14ac:dyDescent="0.25">
      <c r="F346" s="32"/>
      <c r="I346" s="32"/>
    </row>
    <row r="347" spans="6:9" x14ac:dyDescent="0.25">
      <c r="F347" s="32"/>
      <c r="I347" s="32"/>
    </row>
    <row r="348" spans="6:9" x14ac:dyDescent="0.25">
      <c r="F348" s="32"/>
      <c r="I348" s="32"/>
    </row>
    <row r="349" spans="6:9" x14ac:dyDescent="0.25">
      <c r="F349" s="32"/>
      <c r="I349" s="32"/>
    </row>
    <row r="350" spans="6:9" x14ac:dyDescent="0.25">
      <c r="F350" s="32"/>
      <c r="I350" s="32"/>
    </row>
    <row r="351" spans="6:9" x14ac:dyDescent="0.25">
      <c r="F351" s="32"/>
      <c r="I351" s="32"/>
    </row>
    <row r="352" spans="6:9" x14ac:dyDescent="0.25">
      <c r="F352" s="32"/>
      <c r="I352" s="32"/>
    </row>
    <row r="353" spans="6:9" x14ac:dyDescent="0.25">
      <c r="F353" s="32"/>
      <c r="I353" s="32"/>
    </row>
    <row r="354" spans="6:9" x14ac:dyDescent="0.25">
      <c r="F354" s="32"/>
      <c r="I354" s="32"/>
    </row>
    <row r="355" spans="6:9" x14ac:dyDescent="0.25">
      <c r="F355" s="32"/>
      <c r="I355" s="32"/>
    </row>
    <row r="356" spans="6:9" x14ac:dyDescent="0.25">
      <c r="F356" s="32"/>
      <c r="I356" s="32"/>
    </row>
    <row r="357" spans="6:9" x14ac:dyDescent="0.25">
      <c r="F357" s="32"/>
      <c r="I357" s="32"/>
    </row>
    <row r="358" spans="6:9" x14ac:dyDescent="0.25">
      <c r="F358" s="32"/>
      <c r="I358" s="32"/>
    </row>
    <row r="359" spans="6:9" x14ac:dyDescent="0.25">
      <c r="F359" s="32"/>
      <c r="I359" s="32"/>
    </row>
    <row r="360" spans="6:9" x14ac:dyDescent="0.25">
      <c r="F360" s="32"/>
      <c r="I360" s="32"/>
    </row>
    <row r="361" spans="6:9" x14ac:dyDescent="0.25">
      <c r="F361" s="32"/>
      <c r="I361" s="32"/>
    </row>
    <row r="362" spans="6:9" x14ac:dyDescent="0.25">
      <c r="F362" s="32"/>
      <c r="I362" s="32"/>
    </row>
    <row r="363" spans="6:9" x14ac:dyDescent="0.25">
      <c r="F363" s="32"/>
      <c r="I363" s="32"/>
    </row>
    <row r="364" spans="6:9" x14ac:dyDescent="0.25">
      <c r="F364" s="32"/>
      <c r="I364" s="32"/>
    </row>
    <row r="365" spans="6:9" x14ac:dyDescent="0.25">
      <c r="F365" s="32"/>
      <c r="I365" s="32"/>
    </row>
    <row r="366" spans="6:9" x14ac:dyDescent="0.25">
      <c r="F366" s="32"/>
      <c r="I366" s="32"/>
    </row>
    <row r="367" spans="6:9" x14ac:dyDescent="0.25">
      <c r="F367" s="32"/>
      <c r="I367" s="32"/>
    </row>
    <row r="368" spans="6:9" x14ac:dyDescent="0.25">
      <c r="F368" s="32"/>
      <c r="I368" s="32"/>
    </row>
    <row r="369" spans="6:9" x14ac:dyDescent="0.25">
      <c r="F369" s="32"/>
      <c r="I369" s="32"/>
    </row>
    <row r="370" spans="6:9" x14ac:dyDescent="0.25">
      <c r="F370" s="32"/>
      <c r="I370" s="32"/>
    </row>
    <row r="371" spans="6:9" x14ac:dyDescent="0.25">
      <c r="F371" s="32"/>
      <c r="I371" s="32"/>
    </row>
    <row r="372" spans="6:9" x14ac:dyDescent="0.25">
      <c r="F372" s="32"/>
      <c r="I372" s="32"/>
    </row>
    <row r="373" spans="6:9" x14ac:dyDescent="0.25">
      <c r="F373" s="32"/>
      <c r="I373" s="32"/>
    </row>
    <row r="374" spans="6:9" x14ac:dyDescent="0.25">
      <c r="F374" s="32"/>
      <c r="I374" s="32"/>
    </row>
    <row r="375" spans="6:9" x14ac:dyDescent="0.25">
      <c r="F375" s="32"/>
      <c r="I375" s="32"/>
    </row>
    <row r="376" spans="6:9" x14ac:dyDescent="0.25">
      <c r="F376" s="32"/>
      <c r="I376" s="32"/>
    </row>
    <row r="377" spans="6:9" x14ac:dyDescent="0.25">
      <c r="F377" s="32"/>
      <c r="I377" s="32"/>
    </row>
    <row r="378" spans="6:9" x14ac:dyDescent="0.25">
      <c r="F378" s="32"/>
      <c r="I378" s="32"/>
    </row>
    <row r="379" spans="6:9" x14ac:dyDescent="0.25">
      <c r="F379" s="32"/>
      <c r="I379" s="32"/>
    </row>
    <row r="380" spans="6:9" x14ac:dyDescent="0.25">
      <c r="F380" s="32"/>
      <c r="I380" s="32"/>
    </row>
    <row r="381" spans="6:9" x14ac:dyDescent="0.25">
      <c r="F381" s="32"/>
      <c r="I381" s="32"/>
    </row>
    <row r="382" spans="6:9" x14ac:dyDescent="0.25">
      <c r="F382" s="32"/>
      <c r="I382" s="32"/>
    </row>
    <row r="383" spans="6:9" x14ac:dyDescent="0.25">
      <c r="F383" s="32"/>
      <c r="I383" s="32"/>
    </row>
    <row r="384" spans="6:9" x14ac:dyDescent="0.25">
      <c r="F384" s="32"/>
      <c r="I384" s="32"/>
    </row>
    <row r="385" spans="6:9" x14ac:dyDescent="0.25">
      <c r="F385" s="32"/>
      <c r="I385" s="32"/>
    </row>
    <row r="386" spans="6:9" x14ac:dyDescent="0.25">
      <c r="F386" s="32"/>
      <c r="I386" s="32"/>
    </row>
    <row r="387" spans="6:9" x14ac:dyDescent="0.25">
      <c r="F387" s="32"/>
      <c r="I387" s="32"/>
    </row>
    <row r="388" spans="6:9" x14ac:dyDescent="0.25">
      <c r="F388" s="32"/>
      <c r="I388" s="32"/>
    </row>
    <row r="389" spans="6:9" x14ac:dyDescent="0.25">
      <c r="F389" s="32"/>
      <c r="I389" s="32"/>
    </row>
    <row r="390" spans="6:9" x14ac:dyDescent="0.25">
      <c r="F390" s="32"/>
      <c r="I390" s="32"/>
    </row>
    <row r="391" spans="6:9" x14ac:dyDescent="0.25">
      <c r="F391" s="32"/>
      <c r="I391" s="32"/>
    </row>
    <row r="392" spans="6:9" x14ac:dyDescent="0.25">
      <c r="F392" s="32"/>
      <c r="I392" s="32"/>
    </row>
    <row r="393" spans="6:9" x14ac:dyDescent="0.25">
      <c r="F393" s="32"/>
      <c r="I393" s="32"/>
    </row>
    <row r="394" spans="6:9" x14ac:dyDescent="0.25">
      <c r="F394" s="32"/>
      <c r="I394" s="32"/>
    </row>
    <row r="395" spans="6:9" x14ac:dyDescent="0.25">
      <c r="F395" s="32"/>
      <c r="I395" s="32"/>
    </row>
    <row r="396" spans="6:9" x14ac:dyDescent="0.25">
      <c r="F396" s="32"/>
      <c r="I396" s="32"/>
    </row>
    <row r="397" spans="6:9" x14ac:dyDescent="0.25">
      <c r="F397" s="32"/>
      <c r="I397" s="32"/>
    </row>
    <row r="398" spans="6:9" x14ac:dyDescent="0.25">
      <c r="F398" s="32"/>
      <c r="I398" s="32"/>
    </row>
    <row r="399" spans="6:9" x14ac:dyDescent="0.25">
      <c r="F399" s="32"/>
      <c r="I399" s="32"/>
    </row>
    <row r="400" spans="6:9" x14ac:dyDescent="0.25">
      <c r="F400" s="32"/>
      <c r="I400" s="32"/>
    </row>
    <row r="401" spans="6:9" x14ac:dyDescent="0.25">
      <c r="F401" s="32"/>
      <c r="I401" s="32"/>
    </row>
    <row r="402" spans="6:9" x14ac:dyDescent="0.25">
      <c r="F402" s="32"/>
      <c r="I402" s="32"/>
    </row>
    <row r="403" spans="6:9" x14ac:dyDescent="0.25">
      <c r="F403" s="32"/>
      <c r="I403" s="32"/>
    </row>
    <row r="404" spans="6:9" x14ac:dyDescent="0.25">
      <c r="F404" s="32"/>
      <c r="I404" s="32"/>
    </row>
    <row r="405" spans="6:9" x14ac:dyDescent="0.25">
      <c r="F405" s="32"/>
      <c r="I405" s="32"/>
    </row>
    <row r="406" spans="6:9" x14ac:dyDescent="0.25">
      <c r="F406" s="32"/>
      <c r="I406" s="32"/>
    </row>
    <row r="407" spans="6:9" x14ac:dyDescent="0.25">
      <c r="F407" s="32"/>
      <c r="I407" s="32"/>
    </row>
    <row r="408" spans="6:9" x14ac:dyDescent="0.25">
      <c r="F408" s="32"/>
      <c r="I408" s="32"/>
    </row>
    <row r="409" spans="6:9" x14ac:dyDescent="0.25">
      <c r="F409" s="32"/>
      <c r="I409" s="32"/>
    </row>
    <row r="410" spans="6:9" x14ac:dyDescent="0.25">
      <c r="F410" s="32"/>
      <c r="I410" s="32"/>
    </row>
    <row r="411" spans="6:9" x14ac:dyDescent="0.25">
      <c r="F411" s="32"/>
      <c r="I411" s="32"/>
    </row>
    <row r="412" spans="6:9" x14ac:dyDescent="0.25">
      <c r="F412" s="32"/>
      <c r="I412" s="32"/>
    </row>
    <row r="413" spans="6:9" x14ac:dyDescent="0.25">
      <c r="F413" s="32"/>
      <c r="I413" s="32"/>
    </row>
    <row r="414" spans="6:9" x14ac:dyDescent="0.25">
      <c r="F414" s="32"/>
      <c r="I414" s="32"/>
    </row>
    <row r="415" spans="6:9" x14ac:dyDescent="0.25">
      <c r="F415" s="32"/>
      <c r="I415" s="32"/>
    </row>
    <row r="416" spans="6:9" x14ac:dyDescent="0.25">
      <c r="F416" s="32"/>
      <c r="I416" s="32"/>
    </row>
    <row r="417" spans="6:9" x14ac:dyDescent="0.25">
      <c r="F417" s="32"/>
      <c r="I417" s="32"/>
    </row>
    <row r="418" spans="6:9" x14ac:dyDescent="0.25">
      <c r="F418" s="32"/>
      <c r="I418" s="32"/>
    </row>
    <row r="419" spans="6:9" x14ac:dyDescent="0.25">
      <c r="F419" s="32"/>
      <c r="I419" s="32"/>
    </row>
    <row r="420" spans="6:9" x14ac:dyDescent="0.25">
      <c r="F420" s="32"/>
      <c r="I420" s="32"/>
    </row>
    <row r="421" spans="6:9" x14ac:dyDescent="0.25">
      <c r="F421" s="32"/>
      <c r="I421" s="32"/>
    </row>
    <row r="422" spans="6:9" x14ac:dyDescent="0.25">
      <c r="F422" s="32"/>
      <c r="I422" s="32"/>
    </row>
    <row r="423" spans="6:9" x14ac:dyDescent="0.25">
      <c r="F423" s="32"/>
      <c r="I423" s="32"/>
    </row>
    <row r="424" spans="6:9" x14ac:dyDescent="0.25">
      <c r="F424" s="32"/>
      <c r="I424" s="32"/>
    </row>
    <row r="425" spans="6:9" x14ac:dyDescent="0.25">
      <c r="F425" s="32"/>
      <c r="I425" s="32"/>
    </row>
    <row r="426" spans="6:9" x14ac:dyDescent="0.25">
      <c r="F426" s="32"/>
      <c r="I426" s="32"/>
    </row>
    <row r="427" spans="6:9" x14ac:dyDescent="0.25">
      <c r="F427" s="32"/>
      <c r="I427" s="32"/>
    </row>
    <row r="428" spans="6:9" x14ac:dyDescent="0.25">
      <c r="F428" s="32"/>
      <c r="I428" s="32"/>
    </row>
    <row r="429" spans="6:9" x14ac:dyDescent="0.25">
      <c r="F429" s="32"/>
      <c r="I429" s="32"/>
    </row>
    <row r="430" spans="6:9" x14ac:dyDescent="0.25">
      <c r="F430" s="32"/>
      <c r="I430" s="32"/>
    </row>
    <row r="431" spans="6:9" x14ac:dyDescent="0.25">
      <c r="F431" s="32"/>
      <c r="I431" s="32"/>
    </row>
    <row r="432" spans="6:9" x14ac:dyDescent="0.25">
      <c r="F432" s="32"/>
      <c r="I432" s="32"/>
    </row>
    <row r="433" spans="6:9" x14ac:dyDescent="0.25">
      <c r="F433" s="32"/>
      <c r="I433" s="32"/>
    </row>
    <row r="434" spans="6:9" x14ac:dyDescent="0.25">
      <c r="F434" s="32"/>
      <c r="I434" s="32"/>
    </row>
    <row r="435" spans="6:9" x14ac:dyDescent="0.25">
      <c r="F435" s="32"/>
      <c r="I435" s="32"/>
    </row>
    <row r="436" spans="6:9" x14ac:dyDescent="0.25">
      <c r="F436" s="32"/>
      <c r="I436" s="32"/>
    </row>
    <row r="437" spans="6:9" x14ac:dyDescent="0.25">
      <c r="F437" s="32"/>
      <c r="I437" s="32"/>
    </row>
    <row r="438" spans="6:9" x14ac:dyDescent="0.25">
      <c r="F438" s="32"/>
      <c r="I438" s="32"/>
    </row>
    <row r="439" spans="6:9" x14ac:dyDescent="0.25">
      <c r="F439" s="32"/>
      <c r="I439" s="32"/>
    </row>
    <row r="440" spans="6:9" x14ac:dyDescent="0.25">
      <c r="F440" s="32"/>
      <c r="I440" s="32"/>
    </row>
    <row r="441" spans="6:9" x14ac:dyDescent="0.25">
      <c r="F441" s="32"/>
      <c r="I441" s="32"/>
    </row>
    <row r="442" spans="6:9" x14ac:dyDescent="0.25">
      <c r="F442" s="32"/>
      <c r="I442" s="32"/>
    </row>
    <row r="443" spans="6:9" x14ac:dyDescent="0.25">
      <c r="F443" s="32"/>
      <c r="I443" s="32"/>
    </row>
    <row r="444" spans="6:9" x14ac:dyDescent="0.25">
      <c r="F444" s="32"/>
      <c r="I444" s="32"/>
    </row>
    <row r="445" spans="6:9" x14ac:dyDescent="0.25">
      <c r="F445" s="32"/>
      <c r="I445" s="32"/>
    </row>
    <row r="446" spans="6:9" x14ac:dyDescent="0.25">
      <c r="F446" s="32"/>
      <c r="I446" s="32"/>
    </row>
    <row r="447" spans="6:9" x14ac:dyDescent="0.25">
      <c r="F447" s="32"/>
      <c r="I447" s="32"/>
    </row>
    <row r="448" spans="6:9" x14ac:dyDescent="0.25">
      <c r="F448" s="32"/>
      <c r="I448" s="32"/>
    </row>
    <row r="449" spans="6:9" x14ac:dyDescent="0.25">
      <c r="F449" s="32"/>
      <c r="I449" s="32"/>
    </row>
    <row r="450" spans="6:9" x14ac:dyDescent="0.25">
      <c r="F450" s="32"/>
      <c r="I450" s="32"/>
    </row>
    <row r="451" spans="6:9" x14ac:dyDescent="0.25">
      <c r="F451" s="32"/>
      <c r="I451" s="32"/>
    </row>
    <row r="452" spans="6:9" x14ac:dyDescent="0.25">
      <c r="F452" s="32"/>
      <c r="I452" s="32"/>
    </row>
    <row r="453" spans="6:9" x14ac:dyDescent="0.25">
      <c r="F453" s="32"/>
      <c r="I453" s="32"/>
    </row>
    <row r="454" spans="6:9" x14ac:dyDescent="0.25">
      <c r="F454" s="32"/>
      <c r="I454" s="32"/>
    </row>
    <row r="455" spans="6:9" x14ac:dyDescent="0.25">
      <c r="F455" s="32"/>
      <c r="I455" s="32"/>
    </row>
    <row r="456" spans="6:9" x14ac:dyDescent="0.25">
      <c r="F456" s="32"/>
      <c r="I456" s="32"/>
    </row>
    <row r="457" spans="6:9" x14ac:dyDescent="0.25">
      <c r="F457" s="32"/>
      <c r="I457" s="32"/>
    </row>
    <row r="458" spans="6:9" x14ac:dyDescent="0.25">
      <c r="F458" s="32"/>
      <c r="I458" s="32"/>
    </row>
    <row r="459" spans="6:9" x14ac:dyDescent="0.25">
      <c r="F459" s="32"/>
      <c r="I459" s="32"/>
    </row>
    <row r="460" spans="6:9" x14ac:dyDescent="0.25">
      <c r="F460" s="32"/>
      <c r="I460" s="32"/>
    </row>
    <row r="461" spans="6:9" x14ac:dyDescent="0.25">
      <c r="F461" s="32"/>
      <c r="I461" s="32"/>
    </row>
    <row r="462" spans="6:9" x14ac:dyDescent="0.25">
      <c r="F462" s="32"/>
      <c r="I462" s="32"/>
    </row>
    <row r="463" spans="6:9" x14ac:dyDescent="0.25">
      <c r="F463" s="32"/>
      <c r="I463" s="32"/>
    </row>
    <row r="464" spans="6:9" x14ac:dyDescent="0.25">
      <c r="F464" s="32"/>
      <c r="I464" s="32"/>
    </row>
    <row r="465" spans="6:9" x14ac:dyDescent="0.25">
      <c r="F465" s="32"/>
      <c r="I465" s="32"/>
    </row>
    <row r="466" spans="6:9" x14ac:dyDescent="0.25">
      <c r="F466" s="32"/>
      <c r="I466" s="32"/>
    </row>
    <row r="467" spans="6:9" x14ac:dyDescent="0.25">
      <c r="F467" s="32"/>
      <c r="I467" s="32"/>
    </row>
    <row r="468" spans="6:9" x14ac:dyDescent="0.25">
      <c r="F468" s="32"/>
      <c r="I468" s="32"/>
    </row>
    <row r="469" spans="6:9" x14ac:dyDescent="0.25">
      <c r="F469" s="32"/>
      <c r="I469" s="32"/>
    </row>
    <row r="470" spans="6:9" x14ac:dyDescent="0.25">
      <c r="F470" s="32"/>
      <c r="I470" s="32"/>
    </row>
    <row r="471" spans="6:9" x14ac:dyDescent="0.25">
      <c r="F471" s="32"/>
      <c r="I471" s="32"/>
    </row>
    <row r="472" spans="6:9" x14ac:dyDescent="0.25">
      <c r="F472" s="32"/>
      <c r="I472" s="32"/>
    </row>
    <row r="473" spans="6:9" x14ac:dyDescent="0.25">
      <c r="F473" s="32"/>
      <c r="I473" s="32"/>
    </row>
    <row r="474" spans="6:9" x14ac:dyDescent="0.25">
      <c r="F474" s="32"/>
      <c r="I474" s="32"/>
    </row>
    <row r="475" spans="6:9" x14ac:dyDescent="0.25">
      <c r="F475" s="32"/>
      <c r="I475" s="32"/>
    </row>
    <row r="476" spans="6:9" x14ac:dyDescent="0.25">
      <c r="F476" s="32"/>
      <c r="I476" s="32"/>
    </row>
    <row r="477" spans="6:9" x14ac:dyDescent="0.25">
      <c r="F477" s="32"/>
      <c r="I477" s="32"/>
    </row>
    <row r="478" spans="6:9" x14ac:dyDescent="0.25">
      <c r="F478" s="32"/>
      <c r="I478" s="32"/>
    </row>
    <row r="479" spans="6:9" x14ac:dyDescent="0.25">
      <c r="F479" s="32"/>
      <c r="I479" s="32"/>
    </row>
    <row r="480" spans="6:9" x14ac:dyDescent="0.25">
      <c r="F480" s="32"/>
      <c r="I480" s="32"/>
    </row>
    <row r="481" spans="6:9" x14ac:dyDescent="0.25">
      <c r="F481" s="32"/>
      <c r="I481" s="32"/>
    </row>
    <row r="482" spans="6:9" x14ac:dyDescent="0.25">
      <c r="F482" s="32"/>
      <c r="I482" s="32"/>
    </row>
    <row r="483" spans="6:9" x14ac:dyDescent="0.25">
      <c r="F483" s="32"/>
      <c r="I483" s="32"/>
    </row>
    <row r="484" spans="6:9" x14ac:dyDescent="0.25">
      <c r="F484" s="32"/>
      <c r="I484" s="32"/>
    </row>
    <row r="485" spans="6:9" x14ac:dyDescent="0.25">
      <c r="F485" s="32"/>
      <c r="I485" s="32"/>
    </row>
    <row r="486" spans="6:9" x14ac:dyDescent="0.25">
      <c r="F486" s="32"/>
      <c r="I486" s="32"/>
    </row>
    <row r="487" spans="6:9" x14ac:dyDescent="0.25">
      <c r="F487" s="32"/>
      <c r="I487" s="32"/>
    </row>
    <row r="488" spans="6:9" x14ac:dyDescent="0.25">
      <c r="F488" s="32"/>
      <c r="I488" s="32"/>
    </row>
    <row r="489" spans="6:9" x14ac:dyDescent="0.25">
      <c r="F489" s="32"/>
      <c r="I489" s="32"/>
    </row>
    <row r="490" spans="6:9" x14ac:dyDescent="0.25">
      <c r="F490" s="32"/>
      <c r="I490" s="32"/>
    </row>
    <row r="491" spans="6:9" x14ac:dyDescent="0.25">
      <c r="F491" s="32"/>
      <c r="I491" s="32"/>
    </row>
    <row r="492" spans="6:9" x14ac:dyDescent="0.25">
      <c r="F492" s="32"/>
      <c r="I492" s="32"/>
    </row>
    <row r="493" spans="6:9" x14ac:dyDescent="0.25">
      <c r="F493" s="32"/>
      <c r="I493" s="32"/>
    </row>
    <row r="494" spans="6:9" x14ac:dyDescent="0.25">
      <c r="F494" s="32"/>
      <c r="I494" s="32"/>
    </row>
    <row r="495" spans="6:9" x14ac:dyDescent="0.25">
      <c r="F495" s="32"/>
      <c r="I495" s="32"/>
    </row>
    <row r="496" spans="6:9" x14ac:dyDescent="0.25">
      <c r="F496" s="32"/>
      <c r="I496" s="32"/>
    </row>
    <row r="497" spans="6:9" x14ac:dyDescent="0.25">
      <c r="F497" s="32"/>
      <c r="I497" s="32"/>
    </row>
    <row r="498" spans="6:9" x14ac:dyDescent="0.25">
      <c r="F498" s="32"/>
      <c r="I498" s="32"/>
    </row>
    <row r="499" spans="6:9" x14ac:dyDescent="0.25">
      <c r="F499" s="32"/>
      <c r="I499" s="32"/>
    </row>
    <row r="500" spans="6:9" x14ac:dyDescent="0.25">
      <c r="F500" s="32"/>
      <c r="I500" s="32"/>
    </row>
    <row r="501" spans="6:9" x14ac:dyDescent="0.25">
      <c r="F501" s="32"/>
      <c r="I501" s="32"/>
    </row>
    <row r="502" spans="6:9" x14ac:dyDescent="0.25">
      <c r="F502" s="32"/>
      <c r="I502" s="32"/>
    </row>
    <row r="503" spans="6:9" x14ac:dyDescent="0.25">
      <c r="F503" s="32"/>
      <c r="I503" s="32"/>
    </row>
    <row r="504" spans="6:9" x14ac:dyDescent="0.25">
      <c r="F504" s="32"/>
      <c r="I504" s="32"/>
    </row>
    <row r="505" spans="6:9" x14ac:dyDescent="0.25">
      <c r="F505" s="32"/>
      <c r="I505" s="32"/>
    </row>
    <row r="506" spans="6:9" x14ac:dyDescent="0.25">
      <c r="F506" s="32"/>
      <c r="I506" s="32"/>
    </row>
    <row r="507" spans="6:9" x14ac:dyDescent="0.25">
      <c r="F507" s="32"/>
      <c r="I507" s="32"/>
    </row>
    <row r="508" spans="6:9" x14ac:dyDescent="0.25">
      <c r="F508" s="32"/>
      <c r="I508" s="32"/>
    </row>
    <row r="509" spans="6:9" x14ac:dyDescent="0.25">
      <c r="F509" s="32"/>
      <c r="I509" s="32"/>
    </row>
    <row r="510" spans="6:9" x14ac:dyDescent="0.25">
      <c r="F510" s="32"/>
      <c r="I510" s="32"/>
    </row>
    <row r="511" spans="6:9" x14ac:dyDescent="0.25">
      <c r="F511" s="32"/>
      <c r="I511" s="32"/>
    </row>
    <row r="512" spans="6:9" x14ac:dyDescent="0.25">
      <c r="F512" s="32"/>
      <c r="I512" s="32"/>
    </row>
    <row r="513" spans="6:9" x14ac:dyDescent="0.25">
      <c r="F513" s="32"/>
      <c r="I513" s="32"/>
    </row>
    <row r="514" spans="6:9" x14ac:dyDescent="0.25">
      <c r="F514" s="32"/>
      <c r="I514" s="32"/>
    </row>
    <row r="515" spans="6:9" x14ac:dyDescent="0.25">
      <c r="F515" s="32"/>
      <c r="I515" s="32"/>
    </row>
    <row r="516" spans="6:9" x14ac:dyDescent="0.25">
      <c r="F516" s="32"/>
      <c r="I516" s="32"/>
    </row>
    <row r="517" spans="6:9" x14ac:dyDescent="0.25">
      <c r="F517" s="32"/>
      <c r="I517" s="32"/>
    </row>
    <row r="518" spans="6:9" x14ac:dyDescent="0.25">
      <c r="F518" s="32"/>
      <c r="I518" s="32"/>
    </row>
    <row r="519" spans="6:9" x14ac:dyDescent="0.25">
      <c r="F519" s="32"/>
      <c r="I519" s="32"/>
    </row>
    <row r="520" spans="6:9" x14ac:dyDescent="0.25">
      <c r="F520" s="32"/>
      <c r="I520" s="32"/>
    </row>
    <row r="521" spans="6:9" x14ac:dyDescent="0.25">
      <c r="F521" s="32"/>
      <c r="I521" s="32"/>
    </row>
    <row r="522" spans="6:9" x14ac:dyDescent="0.25">
      <c r="F522" s="32"/>
      <c r="I522" s="32"/>
    </row>
    <row r="523" spans="6:9" x14ac:dyDescent="0.25">
      <c r="F523" s="32"/>
      <c r="I523" s="32"/>
    </row>
    <row r="524" spans="6:9" x14ac:dyDescent="0.25">
      <c r="F524" s="32"/>
      <c r="I524" s="32"/>
    </row>
    <row r="525" spans="6:9" x14ac:dyDescent="0.25">
      <c r="F525" s="32"/>
      <c r="I525" s="32"/>
    </row>
    <row r="526" spans="6:9" x14ac:dyDescent="0.25">
      <c r="F526" s="32"/>
      <c r="I526" s="32"/>
    </row>
    <row r="527" spans="6:9" x14ac:dyDescent="0.25">
      <c r="F527" s="32"/>
      <c r="I527" s="32"/>
    </row>
    <row r="528" spans="6:9" x14ac:dyDescent="0.25">
      <c r="F528" s="32"/>
      <c r="I528" s="32"/>
    </row>
    <row r="529" spans="6:9" x14ac:dyDescent="0.25">
      <c r="F529" s="32"/>
      <c r="I529" s="32"/>
    </row>
    <row r="530" spans="6:9" x14ac:dyDescent="0.25">
      <c r="F530" s="32"/>
      <c r="I530" s="32"/>
    </row>
    <row r="531" spans="6:9" x14ac:dyDescent="0.25">
      <c r="F531" s="32"/>
      <c r="I531" s="32"/>
    </row>
    <row r="532" spans="6:9" x14ac:dyDescent="0.25">
      <c r="F532" s="32"/>
      <c r="I532" s="32"/>
    </row>
    <row r="533" spans="6:9" x14ac:dyDescent="0.25">
      <c r="F533" s="32"/>
      <c r="I533" s="32"/>
    </row>
    <row r="534" spans="6:9" x14ac:dyDescent="0.25">
      <c r="F534" s="32"/>
      <c r="I534" s="32"/>
    </row>
    <row r="535" spans="6:9" x14ac:dyDescent="0.25">
      <c r="F535" s="32"/>
      <c r="I535" s="32"/>
    </row>
    <row r="536" spans="6:9" x14ac:dyDescent="0.25">
      <c r="F536" s="32"/>
      <c r="I536" s="32"/>
    </row>
    <row r="537" spans="6:9" x14ac:dyDescent="0.25">
      <c r="F537" s="32"/>
      <c r="I537" s="32"/>
    </row>
    <row r="538" spans="6:9" x14ac:dyDescent="0.25">
      <c r="F538" s="32"/>
      <c r="I538" s="32"/>
    </row>
    <row r="539" spans="6:9" x14ac:dyDescent="0.25">
      <c r="F539" s="32"/>
      <c r="I539" s="32"/>
    </row>
    <row r="540" spans="6:9" x14ac:dyDescent="0.25">
      <c r="F540" s="32"/>
      <c r="I540" s="32"/>
    </row>
    <row r="541" spans="6:9" x14ac:dyDescent="0.25">
      <c r="F541" s="32"/>
      <c r="I541" s="32"/>
    </row>
    <row r="542" spans="6:9" x14ac:dyDescent="0.25">
      <c r="F542" s="32"/>
      <c r="I542" s="32"/>
    </row>
    <row r="543" spans="6:9" x14ac:dyDescent="0.25">
      <c r="F543" s="32"/>
      <c r="I543" s="32"/>
    </row>
    <row r="544" spans="6:9" x14ac:dyDescent="0.25">
      <c r="F544" s="32"/>
      <c r="I544" s="32"/>
    </row>
    <row r="545" spans="6:9" x14ac:dyDescent="0.25">
      <c r="F545" s="32"/>
      <c r="I545" s="32"/>
    </row>
    <row r="546" spans="6:9" x14ac:dyDescent="0.25">
      <c r="F546" s="32"/>
      <c r="I546" s="32"/>
    </row>
    <row r="547" spans="6:9" x14ac:dyDescent="0.25">
      <c r="F547" s="32"/>
      <c r="I547" s="32"/>
    </row>
    <row r="548" spans="6:9" x14ac:dyDescent="0.25">
      <c r="F548" s="32"/>
      <c r="I548" s="32"/>
    </row>
    <row r="549" spans="6:9" x14ac:dyDescent="0.25">
      <c r="F549" s="32"/>
      <c r="I549" s="32"/>
    </row>
    <row r="550" spans="6:9" x14ac:dyDescent="0.25">
      <c r="F550" s="32"/>
      <c r="I550" s="32"/>
    </row>
    <row r="551" spans="6:9" x14ac:dyDescent="0.25">
      <c r="F551" s="32"/>
      <c r="I551" s="32"/>
    </row>
    <row r="552" spans="6:9" x14ac:dyDescent="0.25">
      <c r="F552" s="32"/>
      <c r="I552" s="32"/>
    </row>
    <row r="553" spans="6:9" x14ac:dyDescent="0.25">
      <c r="F553" s="32"/>
      <c r="I553" s="32"/>
    </row>
    <row r="554" spans="6:9" x14ac:dyDescent="0.25">
      <c r="F554" s="32"/>
      <c r="I554" s="32"/>
    </row>
    <row r="555" spans="6:9" x14ac:dyDescent="0.25">
      <c r="F555" s="32"/>
      <c r="I555" s="32"/>
    </row>
    <row r="556" spans="6:9" x14ac:dyDescent="0.25">
      <c r="F556" s="32"/>
      <c r="I556" s="32"/>
    </row>
    <row r="557" spans="6:9" x14ac:dyDescent="0.25">
      <c r="F557" s="32"/>
      <c r="I557" s="32"/>
    </row>
    <row r="558" spans="6:9" x14ac:dyDescent="0.25">
      <c r="F558" s="32"/>
      <c r="I558" s="32"/>
    </row>
    <row r="559" spans="6:9" x14ac:dyDescent="0.25">
      <c r="F559" s="32"/>
      <c r="I559" s="32"/>
    </row>
    <row r="560" spans="6:9" x14ac:dyDescent="0.25">
      <c r="F560" s="32"/>
      <c r="I560" s="32"/>
    </row>
    <row r="561" spans="6:9" x14ac:dyDescent="0.25">
      <c r="F561" s="32"/>
      <c r="I561" s="32"/>
    </row>
    <row r="562" spans="6:9" x14ac:dyDescent="0.25">
      <c r="F562" s="32"/>
      <c r="I562" s="32"/>
    </row>
    <row r="563" spans="6:9" x14ac:dyDescent="0.25">
      <c r="F563" s="32"/>
      <c r="I563" s="32"/>
    </row>
    <row r="564" spans="6:9" x14ac:dyDescent="0.25">
      <c r="F564" s="32"/>
      <c r="I564" s="32"/>
    </row>
    <row r="565" spans="6:9" x14ac:dyDescent="0.25">
      <c r="F565" s="32"/>
      <c r="I565" s="32"/>
    </row>
    <row r="566" spans="6:9" x14ac:dyDescent="0.25">
      <c r="F566" s="32"/>
      <c r="I566" s="32"/>
    </row>
    <row r="567" spans="6:9" x14ac:dyDescent="0.25">
      <c r="F567" s="32"/>
      <c r="I567" s="32"/>
    </row>
    <row r="568" spans="6:9" x14ac:dyDescent="0.25">
      <c r="F568" s="32"/>
      <c r="I568" s="32"/>
    </row>
    <row r="569" spans="6:9" x14ac:dyDescent="0.25">
      <c r="F569" s="32"/>
      <c r="I569" s="32"/>
    </row>
    <row r="570" spans="6:9" x14ac:dyDescent="0.25">
      <c r="F570" s="32"/>
      <c r="I570" s="32"/>
    </row>
    <row r="571" spans="6:9" x14ac:dyDescent="0.25">
      <c r="F571" s="32"/>
      <c r="I571" s="32"/>
    </row>
    <row r="572" spans="6:9" x14ac:dyDescent="0.25">
      <c r="F572" s="32"/>
      <c r="I572" s="32"/>
    </row>
    <row r="573" spans="6:9" x14ac:dyDescent="0.25">
      <c r="F573" s="32"/>
      <c r="I573" s="32"/>
    </row>
    <row r="574" spans="6:9" x14ac:dyDescent="0.25">
      <c r="F574" s="32"/>
      <c r="I574" s="32"/>
    </row>
    <row r="575" spans="6:9" x14ac:dyDescent="0.25">
      <c r="F575" s="32"/>
      <c r="I575" s="32"/>
    </row>
    <row r="576" spans="6:9" x14ac:dyDescent="0.25">
      <c r="F576" s="32"/>
      <c r="I576" s="32"/>
    </row>
    <row r="577" spans="6:9" x14ac:dyDescent="0.25">
      <c r="F577" s="32"/>
      <c r="I577" s="32"/>
    </row>
    <row r="578" spans="6:9" x14ac:dyDescent="0.25">
      <c r="F578" s="32"/>
      <c r="I578" s="32"/>
    </row>
    <row r="579" spans="6:9" x14ac:dyDescent="0.25">
      <c r="F579" s="32"/>
      <c r="I579" s="32"/>
    </row>
    <row r="580" spans="6:9" x14ac:dyDescent="0.25">
      <c r="F580" s="32"/>
      <c r="I580" s="32"/>
    </row>
    <row r="581" spans="6:9" x14ac:dyDescent="0.25">
      <c r="F581" s="32"/>
      <c r="I581" s="32"/>
    </row>
    <row r="582" spans="6:9" x14ac:dyDescent="0.25">
      <c r="F582" s="32"/>
      <c r="I582" s="32"/>
    </row>
    <row r="583" spans="6:9" x14ac:dyDescent="0.25">
      <c r="F583" s="32"/>
      <c r="I583" s="32"/>
    </row>
    <row r="584" spans="6:9" x14ac:dyDescent="0.25">
      <c r="F584" s="32"/>
      <c r="I584" s="32"/>
    </row>
    <row r="585" spans="6:9" x14ac:dyDescent="0.25">
      <c r="F585" s="32"/>
      <c r="I585" s="32"/>
    </row>
    <row r="586" spans="6:9" x14ac:dyDescent="0.25">
      <c r="F586" s="32"/>
      <c r="I586" s="32"/>
    </row>
    <row r="587" spans="6:9" x14ac:dyDescent="0.25">
      <c r="F587" s="32"/>
      <c r="I587" s="32"/>
    </row>
    <row r="588" spans="6:9" x14ac:dyDescent="0.25">
      <c r="F588" s="32"/>
      <c r="I588" s="32"/>
    </row>
    <row r="589" spans="6:9" x14ac:dyDescent="0.25">
      <c r="F589" s="32"/>
      <c r="I589" s="32"/>
    </row>
    <row r="590" spans="6:9" x14ac:dyDescent="0.25">
      <c r="F590" s="32"/>
      <c r="I590" s="32"/>
    </row>
    <row r="591" spans="6:9" x14ac:dyDescent="0.25">
      <c r="F591" s="32"/>
      <c r="I591" s="32"/>
    </row>
    <row r="592" spans="6:9" x14ac:dyDescent="0.25">
      <c r="F592" s="32"/>
      <c r="I592" s="32"/>
    </row>
    <row r="593" spans="6:9" x14ac:dyDescent="0.25">
      <c r="F593" s="32"/>
      <c r="I593" s="32"/>
    </row>
    <row r="594" spans="6:9" x14ac:dyDescent="0.25">
      <c r="F594" s="32"/>
      <c r="I594" s="32"/>
    </row>
    <row r="595" spans="6:9" x14ac:dyDescent="0.25">
      <c r="F595" s="32"/>
      <c r="I595" s="32"/>
    </row>
    <row r="596" spans="6:9" x14ac:dyDescent="0.25">
      <c r="F596" s="32"/>
      <c r="I596" s="32"/>
    </row>
    <row r="597" spans="6:9" x14ac:dyDescent="0.25">
      <c r="F597" s="32"/>
      <c r="I597" s="32"/>
    </row>
    <row r="598" spans="6:9" x14ac:dyDescent="0.25">
      <c r="F598" s="32"/>
      <c r="I598" s="32"/>
    </row>
    <row r="599" spans="6:9" x14ac:dyDescent="0.25">
      <c r="F599" s="32"/>
      <c r="I599" s="32"/>
    </row>
    <row r="600" spans="6:9" x14ac:dyDescent="0.25">
      <c r="F600" s="32"/>
      <c r="I600" s="32"/>
    </row>
    <row r="601" spans="6:9" x14ac:dyDescent="0.25">
      <c r="F601" s="32"/>
      <c r="I601" s="32"/>
    </row>
    <row r="602" spans="6:9" x14ac:dyDescent="0.25">
      <c r="F602" s="32"/>
      <c r="I602" s="32"/>
    </row>
    <row r="603" spans="6:9" x14ac:dyDescent="0.25">
      <c r="F603" s="32"/>
      <c r="I603" s="32"/>
    </row>
    <row r="604" spans="6:9" x14ac:dyDescent="0.25">
      <c r="F604" s="32"/>
      <c r="I604" s="32"/>
    </row>
    <row r="605" spans="6:9" x14ac:dyDescent="0.25">
      <c r="F605" s="32"/>
      <c r="I605" s="32"/>
    </row>
    <row r="606" spans="6:9" x14ac:dyDescent="0.25">
      <c r="F606" s="32"/>
      <c r="I606" s="32"/>
    </row>
    <row r="607" spans="6:9" x14ac:dyDescent="0.25">
      <c r="F607" s="32"/>
      <c r="I607" s="32"/>
    </row>
    <row r="608" spans="6:9" x14ac:dyDescent="0.25">
      <c r="F608" s="32"/>
      <c r="I608" s="32"/>
    </row>
    <row r="609" spans="6:9" x14ac:dyDescent="0.25">
      <c r="F609" s="32"/>
      <c r="I609" s="32"/>
    </row>
    <row r="610" spans="6:9" x14ac:dyDescent="0.25">
      <c r="F610" s="32"/>
      <c r="I610" s="32"/>
    </row>
    <row r="611" spans="6:9" x14ac:dyDescent="0.25">
      <c r="F611" s="32"/>
      <c r="I611" s="32"/>
    </row>
    <row r="612" spans="6:9" x14ac:dyDescent="0.25">
      <c r="F612" s="32"/>
      <c r="I612" s="32"/>
    </row>
    <row r="613" spans="6:9" x14ac:dyDescent="0.25">
      <c r="F613" s="32"/>
      <c r="I613" s="32"/>
    </row>
    <row r="614" spans="6:9" x14ac:dyDescent="0.25">
      <c r="F614" s="32"/>
      <c r="I614" s="32"/>
    </row>
    <row r="615" spans="6:9" x14ac:dyDescent="0.25">
      <c r="F615" s="32"/>
      <c r="I615" s="32"/>
    </row>
    <row r="616" spans="6:9" x14ac:dyDescent="0.25">
      <c r="F616" s="32"/>
      <c r="I616" s="32"/>
    </row>
    <row r="617" spans="6:9" x14ac:dyDescent="0.25">
      <c r="F617" s="32"/>
      <c r="I617" s="32"/>
    </row>
    <row r="618" spans="6:9" x14ac:dyDescent="0.25">
      <c r="F618" s="32"/>
      <c r="I618" s="32"/>
    </row>
    <row r="619" spans="6:9" x14ac:dyDescent="0.25">
      <c r="F619" s="32"/>
      <c r="I619" s="32"/>
    </row>
    <row r="620" spans="6:9" x14ac:dyDescent="0.25">
      <c r="F620" s="32"/>
      <c r="I620" s="32"/>
    </row>
    <row r="621" spans="6:9" x14ac:dyDescent="0.25">
      <c r="F621" s="32"/>
      <c r="I621" s="32"/>
    </row>
    <row r="622" spans="6:9" x14ac:dyDescent="0.25">
      <c r="F622" s="32"/>
      <c r="I622" s="32"/>
    </row>
    <row r="623" spans="6:9" x14ac:dyDescent="0.25">
      <c r="F623" s="32"/>
      <c r="I623" s="32"/>
    </row>
    <row r="624" spans="6:9" x14ac:dyDescent="0.25">
      <c r="F624" s="32"/>
      <c r="I624" s="32"/>
    </row>
    <row r="625" spans="6:9" x14ac:dyDescent="0.25">
      <c r="F625" s="32"/>
      <c r="I625" s="32"/>
    </row>
    <row r="626" spans="6:9" x14ac:dyDescent="0.25">
      <c r="F626" s="32"/>
      <c r="I626" s="32"/>
    </row>
    <row r="627" spans="6:9" x14ac:dyDescent="0.25">
      <c r="F627" s="32"/>
      <c r="I627" s="32"/>
    </row>
    <row r="628" spans="6:9" x14ac:dyDescent="0.25">
      <c r="F628" s="32"/>
      <c r="I628" s="32"/>
    </row>
    <row r="629" spans="6:9" x14ac:dyDescent="0.25">
      <c r="F629" s="32"/>
      <c r="I629" s="32"/>
    </row>
    <row r="630" spans="6:9" x14ac:dyDescent="0.25">
      <c r="F630" s="32"/>
      <c r="I630" s="32"/>
    </row>
    <row r="631" spans="6:9" x14ac:dyDescent="0.25">
      <c r="F631" s="32"/>
      <c r="I631" s="32"/>
    </row>
    <row r="632" spans="6:9" x14ac:dyDescent="0.25">
      <c r="F632" s="32"/>
      <c r="I632" s="32"/>
    </row>
    <row r="633" spans="6:9" x14ac:dyDescent="0.25">
      <c r="F633" s="32"/>
      <c r="I633" s="32"/>
    </row>
    <row r="634" spans="6:9" x14ac:dyDescent="0.25">
      <c r="F634" s="32"/>
      <c r="I634" s="32"/>
    </row>
    <row r="635" spans="6:9" x14ac:dyDescent="0.25">
      <c r="F635" s="32"/>
      <c r="I635" s="32"/>
    </row>
    <row r="636" spans="6:9" x14ac:dyDescent="0.25">
      <c r="F636" s="32"/>
      <c r="I636" s="32"/>
    </row>
    <row r="637" spans="6:9" x14ac:dyDescent="0.25">
      <c r="F637" s="32"/>
      <c r="I637" s="32"/>
    </row>
    <row r="638" spans="6:9" x14ac:dyDescent="0.25">
      <c r="F638" s="32"/>
      <c r="I638" s="32"/>
    </row>
    <row r="639" spans="6:9" x14ac:dyDescent="0.25">
      <c r="F639" s="32"/>
      <c r="I639" s="32"/>
    </row>
    <row r="640" spans="6:9" x14ac:dyDescent="0.25">
      <c r="F640" s="32"/>
      <c r="I640" s="32"/>
    </row>
    <row r="641" spans="6:9" x14ac:dyDescent="0.25">
      <c r="F641" s="32"/>
      <c r="I641" s="32"/>
    </row>
    <row r="642" spans="6:9" x14ac:dyDescent="0.25">
      <c r="F642" s="32"/>
      <c r="I642" s="32"/>
    </row>
    <row r="643" spans="6:9" x14ac:dyDescent="0.25">
      <c r="F643" s="32"/>
      <c r="I643" s="32"/>
    </row>
    <row r="644" spans="6:9" x14ac:dyDescent="0.25">
      <c r="F644" s="32"/>
      <c r="I644" s="32"/>
    </row>
    <row r="645" spans="6:9" x14ac:dyDescent="0.25">
      <c r="F645" s="32"/>
      <c r="I645" s="32"/>
    </row>
    <row r="646" spans="6:9" x14ac:dyDescent="0.25">
      <c r="F646" s="32"/>
      <c r="I646" s="32"/>
    </row>
    <row r="647" spans="6:9" x14ac:dyDescent="0.25">
      <c r="F647" s="32"/>
      <c r="I647" s="32"/>
    </row>
    <row r="648" spans="6:9" x14ac:dyDescent="0.25">
      <c r="F648" s="32"/>
      <c r="I648" s="32"/>
    </row>
    <row r="649" spans="6:9" x14ac:dyDescent="0.25">
      <c r="F649" s="32"/>
      <c r="I649" s="32"/>
    </row>
    <row r="650" spans="6:9" x14ac:dyDescent="0.25">
      <c r="F650" s="32"/>
      <c r="I650" s="32"/>
    </row>
    <row r="651" spans="6:9" x14ac:dyDescent="0.25">
      <c r="F651" s="32"/>
      <c r="I651" s="32"/>
    </row>
    <row r="652" spans="6:9" x14ac:dyDescent="0.25">
      <c r="F652" s="32"/>
      <c r="I652" s="32"/>
    </row>
    <row r="653" spans="6:9" x14ac:dyDescent="0.25">
      <c r="F653" s="32"/>
      <c r="I653" s="32"/>
    </row>
    <row r="654" spans="6:9" x14ac:dyDescent="0.25">
      <c r="F654" s="32"/>
      <c r="I654" s="32"/>
    </row>
    <row r="655" spans="6:9" x14ac:dyDescent="0.25">
      <c r="F655" s="32"/>
      <c r="I655" s="32"/>
    </row>
    <row r="656" spans="6:9" x14ac:dyDescent="0.25">
      <c r="F656" s="32"/>
      <c r="I656" s="32"/>
    </row>
    <row r="657" spans="6:9" x14ac:dyDescent="0.25">
      <c r="F657" s="32"/>
      <c r="I657" s="32"/>
    </row>
    <row r="658" spans="6:9" x14ac:dyDescent="0.25">
      <c r="F658" s="32"/>
      <c r="I658" s="32"/>
    </row>
    <row r="659" spans="6:9" x14ac:dyDescent="0.25">
      <c r="F659" s="32"/>
      <c r="I659" s="32"/>
    </row>
    <row r="660" spans="6:9" x14ac:dyDescent="0.25">
      <c r="F660" s="32"/>
      <c r="I660" s="32"/>
    </row>
    <row r="661" spans="6:9" x14ac:dyDescent="0.25">
      <c r="F661" s="32"/>
      <c r="I661" s="32"/>
    </row>
    <row r="662" spans="6:9" x14ac:dyDescent="0.25">
      <c r="F662" s="32"/>
      <c r="I662" s="32"/>
    </row>
    <row r="663" spans="6:9" x14ac:dyDescent="0.25">
      <c r="F663" s="32"/>
      <c r="I663" s="32"/>
    </row>
    <row r="664" spans="6:9" x14ac:dyDescent="0.25">
      <c r="F664" s="32"/>
      <c r="I664" s="32"/>
    </row>
    <row r="665" spans="6:9" x14ac:dyDescent="0.25">
      <c r="F665" s="32"/>
      <c r="I665" s="32"/>
    </row>
    <row r="666" spans="6:9" x14ac:dyDescent="0.25">
      <c r="F666" s="32"/>
      <c r="I666" s="32"/>
    </row>
    <row r="667" spans="6:9" x14ac:dyDescent="0.25">
      <c r="F667" s="32"/>
      <c r="I667" s="32"/>
    </row>
    <row r="668" spans="6:9" x14ac:dyDescent="0.25">
      <c r="F668" s="32"/>
      <c r="I668" s="32"/>
    </row>
    <row r="669" spans="6:9" x14ac:dyDescent="0.25">
      <c r="F669" s="32"/>
      <c r="I669" s="32"/>
    </row>
    <row r="670" spans="6:9" x14ac:dyDescent="0.25">
      <c r="F670" s="32"/>
      <c r="I670" s="32"/>
    </row>
    <row r="671" spans="6:9" x14ac:dyDescent="0.25">
      <c r="F671" s="32"/>
      <c r="I671" s="32"/>
    </row>
    <row r="672" spans="6:9" x14ac:dyDescent="0.25">
      <c r="F672" s="32"/>
      <c r="I672" s="32"/>
    </row>
    <row r="673" spans="6:9" x14ac:dyDescent="0.25">
      <c r="F673" s="32"/>
      <c r="I673" s="32"/>
    </row>
    <row r="674" spans="6:9" x14ac:dyDescent="0.25">
      <c r="F674" s="32"/>
      <c r="I674" s="32"/>
    </row>
    <row r="675" spans="6:9" x14ac:dyDescent="0.25">
      <c r="F675" s="32"/>
      <c r="I675" s="32"/>
    </row>
    <row r="676" spans="6:9" x14ac:dyDescent="0.25">
      <c r="F676" s="32"/>
      <c r="I676" s="32"/>
    </row>
    <row r="677" spans="6:9" x14ac:dyDescent="0.25">
      <c r="F677" s="32"/>
      <c r="I677" s="32"/>
    </row>
    <row r="678" spans="6:9" x14ac:dyDescent="0.25">
      <c r="F678" s="32"/>
      <c r="I678" s="32"/>
    </row>
    <row r="679" spans="6:9" x14ac:dyDescent="0.25">
      <c r="F679" s="32"/>
      <c r="I679" s="32"/>
    </row>
    <row r="680" spans="6:9" x14ac:dyDescent="0.25">
      <c r="F680" s="32"/>
      <c r="I680" s="32"/>
    </row>
    <row r="681" spans="6:9" x14ac:dyDescent="0.25">
      <c r="F681" s="32"/>
      <c r="I681" s="32"/>
    </row>
    <row r="682" spans="6:9" x14ac:dyDescent="0.25">
      <c r="F682" s="32"/>
      <c r="I682" s="32"/>
    </row>
    <row r="683" spans="6:9" x14ac:dyDescent="0.25">
      <c r="F683" s="32"/>
      <c r="I683" s="32"/>
    </row>
    <row r="684" spans="6:9" x14ac:dyDescent="0.25">
      <c r="F684" s="32"/>
      <c r="I684" s="32"/>
    </row>
    <row r="685" spans="6:9" x14ac:dyDescent="0.25">
      <c r="F685" s="32"/>
      <c r="I685" s="32"/>
    </row>
    <row r="686" spans="6:9" x14ac:dyDescent="0.25">
      <c r="F686" s="32"/>
      <c r="I686" s="32"/>
    </row>
    <row r="687" spans="6:9" x14ac:dyDescent="0.25">
      <c r="F687" s="32"/>
      <c r="I687" s="32"/>
    </row>
    <row r="688" spans="6:9" x14ac:dyDescent="0.25">
      <c r="F688" s="32"/>
      <c r="I688" s="32"/>
    </row>
    <row r="689" spans="6:9" x14ac:dyDescent="0.25">
      <c r="F689" s="32"/>
      <c r="I689" s="32"/>
    </row>
    <row r="690" spans="6:9" x14ac:dyDescent="0.25">
      <c r="F690" s="32"/>
      <c r="I690" s="32"/>
    </row>
    <row r="691" spans="6:9" x14ac:dyDescent="0.25">
      <c r="F691" s="32"/>
      <c r="I691" s="32"/>
    </row>
    <row r="692" spans="6:9" x14ac:dyDescent="0.25">
      <c r="F692" s="32"/>
      <c r="I692" s="32"/>
    </row>
    <row r="693" spans="6:9" x14ac:dyDescent="0.25">
      <c r="F693" s="32"/>
      <c r="I693" s="32"/>
    </row>
    <row r="694" spans="6:9" x14ac:dyDescent="0.25">
      <c r="F694" s="32"/>
      <c r="I694" s="32"/>
    </row>
    <row r="695" spans="6:9" x14ac:dyDescent="0.25">
      <c r="F695" s="32"/>
      <c r="I695" s="32"/>
    </row>
    <row r="696" spans="6:9" x14ac:dyDescent="0.25">
      <c r="F696" s="32"/>
      <c r="I696" s="32"/>
    </row>
    <row r="697" spans="6:9" x14ac:dyDescent="0.25">
      <c r="F697" s="32"/>
      <c r="I697" s="32"/>
    </row>
    <row r="698" spans="6:9" x14ac:dyDescent="0.25">
      <c r="F698" s="32"/>
      <c r="I698" s="32"/>
    </row>
    <row r="699" spans="6:9" x14ac:dyDescent="0.25">
      <c r="F699" s="32"/>
      <c r="I699" s="32"/>
    </row>
    <row r="700" spans="6:9" x14ac:dyDescent="0.25">
      <c r="F700" s="32"/>
      <c r="I700" s="32"/>
    </row>
    <row r="701" spans="6:9" x14ac:dyDescent="0.25">
      <c r="F701" s="32"/>
      <c r="I701" s="32"/>
    </row>
    <row r="702" spans="6:9" x14ac:dyDescent="0.25">
      <c r="F702" s="32"/>
      <c r="I702" s="32"/>
    </row>
    <row r="703" spans="6:9" x14ac:dyDescent="0.25">
      <c r="F703" s="32"/>
      <c r="I703" s="32"/>
    </row>
    <row r="704" spans="6:9" x14ac:dyDescent="0.25">
      <c r="F704" s="32"/>
      <c r="I704" s="32"/>
    </row>
    <row r="705" spans="6:9" x14ac:dyDescent="0.25">
      <c r="F705" s="32"/>
      <c r="I705" s="32"/>
    </row>
    <row r="706" spans="6:9" x14ac:dyDescent="0.25">
      <c r="F706" s="32"/>
      <c r="I706" s="32"/>
    </row>
    <row r="707" spans="6:9" x14ac:dyDescent="0.25">
      <c r="F707" s="32"/>
      <c r="I707" s="32"/>
    </row>
    <row r="708" spans="6:9" x14ac:dyDescent="0.25">
      <c r="F708" s="32"/>
      <c r="I708" s="32"/>
    </row>
    <row r="709" spans="6:9" x14ac:dyDescent="0.25">
      <c r="F709" s="32"/>
      <c r="I709" s="32"/>
    </row>
    <row r="710" spans="6:9" x14ac:dyDescent="0.25">
      <c r="F710" s="32"/>
      <c r="I710" s="32"/>
    </row>
    <row r="711" spans="6:9" x14ac:dyDescent="0.25">
      <c r="F711" s="32"/>
      <c r="I711" s="32"/>
    </row>
    <row r="712" spans="6:9" x14ac:dyDescent="0.25">
      <c r="F712" s="32"/>
      <c r="I712" s="32"/>
    </row>
    <row r="713" spans="6:9" x14ac:dyDescent="0.25">
      <c r="F713" s="32"/>
      <c r="I713" s="32"/>
    </row>
    <row r="714" spans="6:9" x14ac:dyDescent="0.25">
      <c r="F714" s="32"/>
      <c r="I714" s="32"/>
    </row>
    <row r="715" spans="6:9" x14ac:dyDescent="0.25">
      <c r="F715" s="32"/>
      <c r="I715" s="32"/>
    </row>
    <row r="716" spans="6:9" x14ac:dyDescent="0.25">
      <c r="F716" s="32"/>
      <c r="I716" s="32"/>
    </row>
    <row r="717" spans="6:9" x14ac:dyDescent="0.25">
      <c r="F717" s="32"/>
      <c r="I717" s="32"/>
    </row>
    <row r="718" spans="6:9" x14ac:dyDescent="0.25">
      <c r="F718" s="32"/>
      <c r="I718" s="32"/>
    </row>
    <row r="719" spans="6:9" x14ac:dyDescent="0.25">
      <c r="F719" s="32"/>
      <c r="I719" s="32"/>
    </row>
    <row r="720" spans="6:9" x14ac:dyDescent="0.25">
      <c r="F720" s="32"/>
      <c r="I720" s="32"/>
    </row>
    <row r="721" spans="6:9" x14ac:dyDescent="0.25">
      <c r="F721" s="32"/>
      <c r="I721" s="32"/>
    </row>
    <row r="722" spans="6:9" x14ac:dyDescent="0.25">
      <c r="F722" s="32"/>
      <c r="I722" s="32"/>
    </row>
    <row r="723" spans="6:9" x14ac:dyDescent="0.25">
      <c r="F723" s="32"/>
      <c r="I723" s="32"/>
    </row>
    <row r="724" spans="6:9" x14ac:dyDescent="0.25">
      <c r="F724" s="32"/>
      <c r="I724" s="32"/>
    </row>
    <row r="725" spans="6:9" x14ac:dyDescent="0.25">
      <c r="F725" s="32"/>
      <c r="I725" s="32"/>
    </row>
    <row r="726" spans="6:9" x14ac:dyDescent="0.25">
      <c r="F726" s="32"/>
      <c r="I726" s="32"/>
    </row>
    <row r="727" spans="6:9" x14ac:dyDescent="0.25">
      <c r="F727" s="32"/>
      <c r="I727" s="32"/>
    </row>
    <row r="728" spans="6:9" x14ac:dyDescent="0.25">
      <c r="F728" s="32"/>
      <c r="I728" s="32"/>
    </row>
    <row r="729" spans="6:9" x14ac:dyDescent="0.25">
      <c r="F729" s="32"/>
      <c r="I729" s="32"/>
    </row>
    <row r="730" spans="6:9" x14ac:dyDescent="0.25">
      <c r="F730" s="32"/>
      <c r="I730" s="32"/>
    </row>
    <row r="731" spans="6:9" x14ac:dyDescent="0.25">
      <c r="F731" s="32"/>
      <c r="I731" s="32"/>
    </row>
    <row r="732" spans="6:9" x14ac:dyDescent="0.25">
      <c r="F732" s="32"/>
      <c r="I732" s="32"/>
    </row>
    <row r="733" spans="6:9" x14ac:dyDescent="0.25">
      <c r="F733" s="32"/>
      <c r="I733" s="32"/>
    </row>
    <row r="734" spans="6:9" x14ac:dyDescent="0.25">
      <c r="F734" s="32"/>
      <c r="I734" s="32"/>
    </row>
    <row r="735" spans="6:9" x14ac:dyDescent="0.25">
      <c r="F735" s="32"/>
      <c r="I735" s="32"/>
    </row>
    <row r="736" spans="6:9" x14ac:dyDescent="0.25">
      <c r="F736" s="32"/>
      <c r="I736" s="32"/>
    </row>
    <row r="737" spans="6:9" x14ac:dyDescent="0.25">
      <c r="F737" s="32"/>
      <c r="I737" s="32"/>
    </row>
    <row r="738" spans="6:9" x14ac:dyDescent="0.25">
      <c r="F738" s="32"/>
      <c r="I738" s="32"/>
    </row>
    <row r="739" spans="6:9" x14ac:dyDescent="0.25">
      <c r="F739" s="32"/>
      <c r="I739" s="32"/>
    </row>
    <row r="740" spans="6:9" x14ac:dyDescent="0.25">
      <c r="F740" s="32"/>
      <c r="I740" s="32"/>
    </row>
    <row r="741" spans="6:9" x14ac:dyDescent="0.25">
      <c r="F741" s="32"/>
      <c r="I741" s="32"/>
    </row>
    <row r="742" spans="6:9" x14ac:dyDescent="0.25">
      <c r="F742" s="32"/>
      <c r="I742" s="32"/>
    </row>
    <row r="743" spans="6:9" x14ac:dyDescent="0.25">
      <c r="F743" s="32"/>
      <c r="I743" s="32"/>
    </row>
    <row r="744" spans="6:9" x14ac:dyDescent="0.25">
      <c r="F744" s="32"/>
      <c r="I744" s="32"/>
    </row>
    <row r="745" spans="6:9" x14ac:dyDescent="0.25">
      <c r="F745" s="32"/>
      <c r="I745" s="32"/>
    </row>
    <row r="746" spans="6:9" x14ac:dyDescent="0.25">
      <c r="F746" s="32"/>
      <c r="I746" s="32"/>
    </row>
    <row r="747" spans="6:9" x14ac:dyDescent="0.25">
      <c r="F747" s="32"/>
      <c r="I747" s="32"/>
    </row>
    <row r="748" spans="6:9" x14ac:dyDescent="0.25">
      <c r="F748" s="32"/>
      <c r="I748" s="32"/>
    </row>
    <row r="749" spans="6:9" x14ac:dyDescent="0.25">
      <c r="F749" s="32"/>
      <c r="I749" s="32"/>
    </row>
    <row r="750" spans="6:9" x14ac:dyDescent="0.25">
      <c r="F750" s="32"/>
      <c r="I750" s="32"/>
    </row>
    <row r="751" spans="6:9" x14ac:dyDescent="0.25">
      <c r="F751" s="32"/>
      <c r="I751" s="32"/>
    </row>
    <row r="752" spans="6:9" x14ac:dyDescent="0.25">
      <c r="F752" s="32"/>
      <c r="I752" s="32"/>
    </row>
    <row r="753" spans="6:9" x14ac:dyDescent="0.25">
      <c r="F753" s="32"/>
      <c r="I753" s="32"/>
    </row>
    <row r="754" spans="6:9" x14ac:dyDescent="0.25">
      <c r="F754" s="32"/>
      <c r="I754" s="32"/>
    </row>
    <row r="755" spans="6:9" x14ac:dyDescent="0.25">
      <c r="F755" s="32"/>
      <c r="I755" s="32"/>
    </row>
    <row r="756" spans="6:9" x14ac:dyDescent="0.25">
      <c r="F756" s="32"/>
      <c r="I756" s="32"/>
    </row>
    <row r="757" spans="6:9" x14ac:dyDescent="0.25">
      <c r="F757" s="32"/>
      <c r="I757" s="32"/>
    </row>
    <row r="758" spans="6:9" x14ac:dyDescent="0.25">
      <c r="F758" s="32"/>
      <c r="I758" s="32"/>
    </row>
    <row r="759" spans="6:9" x14ac:dyDescent="0.25">
      <c r="F759" s="32"/>
      <c r="I759" s="32"/>
    </row>
    <row r="760" spans="6:9" x14ac:dyDescent="0.25">
      <c r="F760" s="32"/>
      <c r="I760" s="32"/>
    </row>
    <row r="761" spans="6:9" x14ac:dyDescent="0.25">
      <c r="F761" s="32"/>
      <c r="I761" s="32"/>
    </row>
    <row r="762" spans="6:9" x14ac:dyDescent="0.25">
      <c r="F762" s="32"/>
      <c r="I762" s="32"/>
    </row>
    <row r="763" spans="6:9" x14ac:dyDescent="0.25">
      <c r="F763" s="32"/>
      <c r="I763" s="32"/>
    </row>
    <row r="764" spans="6:9" x14ac:dyDescent="0.25">
      <c r="F764" s="32"/>
      <c r="I764" s="32"/>
    </row>
    <row r="765" spans="6:9" x14ac:dyDescent="0.25">
      <c r="F765" s="32"/>
      <c r="I765" s="32"/>
    </row>
    <row r="766" spans="6:9" x14ac:dyDescent="0.25">
      <c r="F766" s="32"/>
      <c r="I766" s="32"/>
    </row>
    <row r="767" spans="6:9" x14ac:dyDescent="0.25">
      <c r="F767" s="32"/>
      <c r="I767" s="32"/>
    </row>
    <row r="768" spans="6:9" x14ac:dyDescent="0.25">
      <c r="F768" s="32"/>
      <c r="I768" s="32"/>
    </row>
    <row r="769" spans="6:9" x14ac:dyDescent="0.25">
      <c r="F769" s="32"/>
      <c r="I769" s="32"/>
    </row>
    <row r="770" spans="6:9" x14ac:dyDescent="0.25">
      <c r="F770" s="32"/>
      <c r="I770" s="32"/>
    </row>
    <row r="771" spans="6:9" x14ac:dyDescent="0.25">
      <c r="F771" s="32"/>
      <c r="I771" s="32"/>
    </row>
    <row r="772" spans="6:9" x14ac:dyDescent="0.25">
      <c r="F772" s="32"/>
      <c r="I772" s="32"/>
    </row>
    <row r="773" spans="6:9" x14ac:dyDescent="0.25">
      <c r="F773" s="32"/>
      <c r="I773" s="32"/>
    </row>
    <row r="774" spans="6:9" x14ac:dyDescent="0.25">
      <c r="F774" s="32"/>
      <c r="I774" s="32"/>
    </row>
    <row r="775" spans="6:9" x14ac:dyDescent="0.25">
      <c r="F775" s="32"/>
      <c r="I775" s="32"/>
    </row>
    <row r="776" spans="6:9" x14ac:dyDescent="0.25">
      <c r="F776" s="32"/>
      <c r="I776" s="32"/>
    </row>
    <row r="777" spans="6:9" x14ac:dyDescent="0.25">
      <c r="F777" s="32"/>
      <c r="I777" s="32"/>
    </row>
    <row r="778" spans="6:9" x14ac:dyDescent="0.25">
      <c r="F778" s="32"/>
      <c r="I778" s="32"/>
    </row>
    <row r="779" spans="6:9" x14ac:dyDescent="0.25">
      <c r="F779" s="32"/>
      <c r="I779" s="32"/>
    </row>
    <row r="780" spans="6:9" x14ac:dyDescent="0.25">
      <c r="F780" s="32"/>
      <c r="I780" s="32"/>
    </row>
    <row r="781" spans="6:9" x14ac:dyDescent="0.25">
      <c r="F781" s="32"/>
      <c r="I781" s="32"/>
    </row>
    <row r="782" spans="6:9" x14ac:dyDescent="0.25">
      <c r="F782" s="32"/>
      <c r="I782" s="32"/>
    </row>
    <row r="783" spans="6:9" x14ac:dyDescent="0.25">
      <c r="F783" s="32"/>
      <c r="I783" s="32"/>
    </row>
    <row r="784" spans="6:9" x14ac:dyDescent="0.25">
      <c r="F784" s="32"/>
      <c r="I784" s="32"/>
    </row>
    <row r="785" spans="6:9" x14ac:dyDescent="0.25">
      <c r="F785" s="32"/>
      <c r="I785" s="32"/>
    </row>
    <row r="786" spans="6:9" x14ac:dyDescent="0.25">
      <c r="F786" s="32"/>
      <c r="I786" s="32"/>
    </row>
    <row r="787" spans="6:9" x14ac:dyDescent="0.25">
      <c r="F787" s="32"/>
      <c r="I787" s="32"/>
    </row>
    <row r="788" spans="6:9" x14ac:dyDescent="0.25">
      <c r="F788" s="32"/>
      <c r="I788" s="32"/>
    </row>
    <row r="789" spans="6:9" x14ac:dyDescent="0.25">
      <c r="F789" s="32"/>
      <c r="I789" s="32"/>
    </row>
    <row r="790" spans="6:9" x14ac:dyDescent="0.25">
      <c r="F790" s="32"/>
      <c r="I790" s="32"/>
    </row>
    <row r="791" spans="6:9" x14ac:dyDescent="0.25">
      <c r="F791" s="32"/>
      <c r="I791" s="32"/>
    </row>
    <row r="792" spans="6:9" x14ac:dyDescent="0.25">
      <c r="F792" s="32"/>
      <c r="I792" s="32"/>
    </row>
    <row r="793" spans="6:9" x14ac:dyDescent="0.25">
      <c r="F793" s="32"/>
      <c r="I793" s="32"/>
    </row>
    <row r="794" spans="6:9" x14ac:dyDescent="0.25">
      <c r="F794" s="32"/>
      <c r="I794" s="32"/>
    </row>
    <row r="795" spans="6:9" x14ac:dyDescent="0.25">
      <c r="F795" s="32"/>
      <c r="I795" s="32"/>
    </row>
    <row r="796" spans="6:9" x14ac:dyDescent="0.25">
      <c r="F796" s="32"/>
      <c r="I796" s="32"/>
    </row>
    <row r="797" spans="6:9" x14ac:dyDescent="0.25">
      <c r="F797" s="32"/>
      <c r="I797" s="32"/>
    </row>
    <row r="798" spans="6:9" x14ac:dyDescent="0.25">
      <c r="F798" s="32"/>
      <c r="I798" s="32"/>
    </row>
    <row r="799" spans="6:9" x14ac:dyDescent="0.25">
      <c r="F799" s="32"/>
      <c r="I799" s="32"/>
    </row>
    <row r="800" spans="6:9" x14ac:dyDescent="0.25">
      <c r="F800" s="32"/>
      <c r="I800" s="32"/>
    </row>
    <row r="801" spans="6:9" x14ac:dyDescent="0.25">
      <c r="F801" s="32"/>
      <c r="I801" s="32"/>
    </row>
    <row r="802" spans="6:9" x14ac:dyDescent="0.25">
      <c r="F802" s="32"/>
      <c r="I802" s="32"/>
    </row>
    <row r="803" spans="6:9" x14ac:dyDescent="0.25">
      <c r="F803" s="32"/>
      <c r="I803" s="32"/>
    </row>
    <row r="804" spans="6:9" x14ac:dyDescent="0.25">
      <c r="F804" s="32"/>
      <c r="I804" s="32"/>
    </row>
    <row r="805" spans="6:9" x14ac:dyDescent="0.25">
      <c r="F805" s="32"/>
      <c r="I805" s="32"/>
    </row>
    <row r="806" spans="6:9" x14ac:dyDescent="0.25">
      <c r="F806" s="32"/>
      <c r="I806" s="32"/>
    </row>
    <row r="807" spans="6:9" x14ac:dyDescent="0.25">
      <c r="F807" s="32"/>
      <c r="I807" s="32"/>
    </row>
    <row r="808" spans="6:9" x14ac:dyDescent="0.25">
      <c r="F808" s="32"/>
      <c r="I808" s="32"/>
    </row>
    <row r="809" spans="6:9" x14ac:dyDescent="0.25">
      <c r="F809" s="32"/>
      <c r="I809" s="32"/>
    </row>
    <row r="810" spans="6:9" x14ac:dyDescent="0.25">
      <c r="F810" s="32"/>
      <c r="I810" s="32"/>
    </row>
    <row r="811" spans="6:9" x14ac:dyDescent="0.25">
      <c r="F811" s="32"/>
      <c r="I811" s="32"/>
    </row>
    <row r="812" spans="6:9" x14ac:dyDescent="0.25">
      <c r="F812" s="32"/>
      <c r="I812" s="32"/>
    </row>
    <row r="813" spans="6:9" x14ac:dyDescent="0.25">
      <c r="F813" s="32"/>
      <c r="I813" s="32"/>
    </row>
    <row r="814" spans="6:9" x14ac:dyDescent="0.25">
      <c r="F814" s="32"/>
      <c r="I814" s="32"/>
    </row>
    <row r="815" spans="6:9" x14ac:dyDescent="0.25">
      <c r="F815" s="32"/>
      <c r="I815" s="32"/>
    </row>
    <row r="816" spans="6:9" x14ac:dyDescent="0.25">
      <c r="F816" s="32"/>
      <c r="I816" s="32"/>
    </row>
    <row r="817" spans="6:9" x14ac:dyDescent="0.25">
      <c r="F817" s="32"/>
      <c r="I817" s="32"/>
    </row>
    <row r="818" spans="6:9" x14ac:dyDescent="0.25">
      <c r="F818" s="32"/>
      <c r="I818" s="32"/>
    </row>
    <row r="819" spans="6:9" x14ac:dyDescent="0.25">
      <c r="F819" s="32"/>
      <c r="I819" s="32"/>
    </row>
    <row r="820" spans="6:9" x14ac:dyDescent="0.25">
      <c r="F820" s="32"/>
      <c r="I820" s="32"/>
    </row>
    <row r="821" spans="6:9" x14ac:dyDescent="0.25">
      <c r="F821" s="32"/>
      <c r="I821" s="32"/>
    </row>
    <row r="822" spans="6:9" x14ac:dyDescent="0.25">
      <c r="F822" s="32"/>
      <c r="I822" s="32"/>
    </row>
    <row r="823" spans="6:9" x14ac:dyDescent="0.25">
      <c r="F823" s="32"/>
      <c r="I823" s="32"/>
    </row>
    <row r="824" spans="6:9" x14ac:dyDescent="0.25">
      <c r="F824" s="32"/>
      <c r="I824" s="32"/>
    </row>
    <row r="825" spans="6:9" x14ac:dyDescent="0.25">
      <c r="F825" s="32"/>
      <c r="I825" s="32"/>
    </row>
    <row r="826" spans="6:9" x14ac:dyDescent="0.25">
      <c r="F826" s="32"/>
      <c r="I826" s="32"/>
    </row>
    <row r="827" spans="6:9" x14ac:dyDescent="0.25">
      <c r="F827" s="32"/>
      <c r="I827" s="32"/>
    </row>
    <row r="828" spans="6:9" x14ac:dyDescent="0.25">
      <c r="F828" s="32"/>
      <c r="I828" s="32"/>
    </row>
    <row r="829" spans="6:9" x14ac:dyDescent="0.25">
      <c r="F829" s="32"/>
      <c r="I829" s="32"/>
    </row>
    <row r="830" spans="6:9" x14ac:dyDescent="0.25">
      <c r="F830" s="32"/>
      <c r="I830" s="32"/>
    </row>
    <row r="831" spans="6:9" x14ac:dyDescent="0.25">
      <c r="F831" s="32"/>
      <c r="I831" s="32"/>
    </row>
    <row r="832" spans="6:9" x14ac:dyDescent="0.25">
      <c r="F832" s="32"/>
      <c r="I832" s="32"/>
    </row>
    <row r="833" spans="6:9" x14ac:dyDescent="0.25">
      <c r="F833" s="32"/>
      <c r="I833" s="32"/>
    </row>
    <row r="834" spans="6:9" x14ac:dyDescent="0.25">
      <c r="F834" s="32"/>
      <c r="I834" s="32"/>
    </row>
    <row r="835" spans="6:9" x14ac:dyDescent="0.25">
      <c r="F835" s="32"/>
      <c r="I835" s="32"/>
    </row>
    <row r="836" spans="6:9" x14ac:dyDescent="0.25">
      <c r="F836" s="32"/>
      <c r="I836" s="32"/>
    </row>
    <row r="837" spans="6:9" x14ac:dyDescent="0.25">
      <c r="F837" s="32"/>
      <c r="I837" s="32"/>
    </row>
    <row r="838" spans="6:9" x14ac:dyDescent="0.25">
      <c r="F838" s="32"/>
      <c r="I838" s="32"/>
    </row>
    <row r="839" spans="6:9" x14ac:dyDescent="0.25">
      <c r="F839" s="32"/>
      <c r="I839" s="32"/>
    </row>
    <row r="840" spans="6:9" x14ac:dyDescent="0.25">
      <c r="F840" s="32"/>
      <c r="I840" s="32"/>
    </row>
    <row r="841" spans="6:9" x14ac:dyDescent="0.25">
      <c r="F841" s="32"/>
      <c r="I841" s="32"/>
    </row>
    <row r="842" spans="6:9" x14ac:dyDescent="0.25">
      <c r="F842" s="32"/>
      <c r="I842" s="32"/>
    </row>
    <row r="843" spans="6:9" x14ac:dyDescent="0.25">
      <c r="F843" s="32"/>
      <c r="I843" s="32"/>
    </row>
    <row r="844" spans="6:9" x14ac:dyDescent="0.25">
      <c r="F844" s="32"/>
      <c r="I844" s="32"/>
    </row>
    <row r="845" spans="6:9" x14ac:dyDescent="0.25">
      <c r="F845" s="32"/>
      <c r="I845" s="32"/>
    </row>
    <row r="846" spans="6:9" x14ac:dyDescent="0.25">
      <c r="F846" s="32"/>
      <c r="I846" s="32"/>
    </row>
    <row r="847" spans="6:9" x14ac:dyDescent="0.25">
      <c r="F847" s="32"/>
      <c r="I847" s="32"/>
    </row>
    <row r="848" spans="6:9" x14ac:dyDescent="0.25">
      <c r="F848" s="32"/>
      <c r="I848" s="32"/>
    </row>
    <row r="849" spans="6:9" x14ac:dyDescent="0.25">
      <c r="F849" s="32"/>
      <c r="I849" s="32"/>
    </row>
    <row r="850" spans="6:9" x14ac:dyDescent="0.25">
      <c r="F850" s="32"/>
      <c r="I850" s="32"/>
    </row>
    <row r="851" spans="6:9" x14ac:dyDescent="0.25">
      <c r="F851" s="32"/>
      <c r="I851" s="32"/>
    </row>
    <row r="852" spans="6:9" x14ac:dyDescent="0.25">
      <c r="F852" s="32"/>
      <c r="I852" s="32"/>
    </row>
    <row r="853" spans="6:9" x14ac:dyDescent="0.25">
      <c r="F853" s="32"/>
      <c r="I853" s="32"/>
    </row>
    <row r="854" spans="6:9" x14ac:dyDescent="0.25">
      <c r="F854" s="32"/>
      <c r="I854" s="32"/>
    </row>
    <row r="855" spans="6:9" x14ac:dyDescent="0.25">
      <c r="F855" s="32"/>
      <c r="I855" s="32"/>
    </row>
    <row r="856" spans="6:9" x14ac:dyDescent="0.25">
      <c r="F856" s="32"/>
      <c r="I856" s="32"/>
    </row>
    <row r="857" spans="6:9" x14ac:dyDescent="0.25">
      <c r="F857" s="32"/>
      <c r="I857" s="32"/>
    </row>
    <row r="858" spans="6:9" x14ac:dyDescent="0.25">
      <c r="F858" s="32"/>
      <c r="I858" s="32"/>
    </row>
    <row r="859" spans="6:9" x14ac:dyDescent="0.25">
      <c r="F859" s="32"/>
      <c r="I859" s="32"/>
    </row>
    <row r="860" spans="6:9" x14ac:dyDescent="0.25">
      <c r="F860" s="32"/>
      <c r="I860" s="32"/>
    </row>
    <row r="861" spans="6:9" x14ac:dyDescent="0.25">
      <c r="F861" s="32"/>
      <c r="I861" s="32"/>
    </row>
    <row r="862" spans="6:9" x14ac:dyDescent="0.25">
      <c r="F862" s="32"/>
      <c r="I862" s="32"/>
    </row>
    <row r="863" spans="6:9" x14ac:dyDescent="0.25">
      <c r="F863" s="32"/>
      <c r="I863" s="32"/>
    </row>
    <row r="864" spans="6:9" x14ac:dyDescent="0.25">
      <c r="F864" s="32"/>
      <c r="I864" s="32"/>
    </row>
    <row r="865" spans="6:9" x14ac:dyDescent="0.25">
      <c r="F865" s="32"/>
      <c r="I865" s="32"/>
    </row>
    <row r="866" spans="6:9" x14ac:dyDescent="0.25">
      <c r="F866" s="32"/>
      <c r="I866" s="32"/>
    </row>
    <row r="867" spans="6:9" x14ac:dyDescent="0.25">
      <c r="F867" s="32"/>
      <c r="I867" s="32"/>
    </row>
    <row r="868" spans="6:9" x14ac:dyDescent="0.25">
      <c r="F868" s="32"/>
      <c r="I868" s="32"/>
    </row>
    <row r="869" spans="6:9" x14ac:dyDescent="0.25">
      <c r="F869" s="32"/>
      <c r="I869" s="32"/>
    </row>
    <row r="870" spans="6:9" x14ac:dyDescent="0.25">
      <c r="F870" s="32"/>
      <c r="I870" s="32"/>
    </row>
    <row r="871" spans="6:9" x14ac:dyDescent="0.25">
      <c r="F871" s="32"/>
      <c r="I871" s="32"/>
    </row>
    <row r="872" spans="6:9" x14ac:dyDescent="0.25">
      <c r="F872" s="32"/>
      <c r="I872" s="32"/>
    </row>
    <row r="873" spans="6:9" x14ac:dyDescent="0.25">
      <c r="F873" s="32"/>
      <c r="I873" s="32"/>
    </row>
    <row r="874" spans="6:9" x14ac:dyDescent="0.25">
      <c r="F874" s="32"/>
      <c r="I874" s="32"/>
    </row>
    <row r="875" spans="6:9" x14ac:dyDescent="0.25">
      <c r="F875" s="32"/>
      <c r="I875" s="32"/>
    </row>
    <row r="876" spans="6:9" x14ac:dyDescent="0.25">
      <c r="F876" s="32"/>
      <c r="I876" s="32"/>
    </row>
    <row r="877" spans="6:9" x14ac:dyDescent="0.25">
      <c r="F877" s="32"/>
      <c r="I877" s="32"/>
    </row>
    <row r="878" spans="6:9" x14ac:dyDescent="0.25">
      <c r="F878" s="32"/>
      <c r="I878" s="32"/>
    </row>
    <row r="879" spans="6:9" x14ac:dyDescent="0.25">
      <c r="F879" s="32"/>
      <c r="I879" s="32"/>
    </row>
    <row r="880" spans="6:9" x14ac:dyDescent="0.25">
      <c r="F880" s="32"/>
      <c r="I880" s="32"/>
    </row>
    <row r="881" spans="6:9" x14ac:dyDescent="0.25">
      <c r="F881" s="32"/>
      <c r="I881" s="32"/>
    </row>
    <row r="882" spans="6:9" x14ac:dyDescent="0.25">
      <c r="F882" s="32"/>
      <c r="I882" s="32"/>
    </row>
    <row r="883" spans="6:9" x14ac:dyDescent="0.25">
      <c r="F883" s="32"/>
      <c r="I883" s="32"/>
    </row>
    <row r="884" spans="6:9" x14ac:dyDescent="0.25">
      <c r="F884" s="32"/>
      <c r="I884" s="32"/>
    </row>
    <row r="885" spans="6:9" x14ac:dyDescent="0.25">
      <c r="F885" s="32"/>
      <c r="I885" s="32"/>
    </row>
    <row r="886" spans="6:9" x14ac:dyDescent="0.25">
      <c r="F886" s="32"/>
      <c r="I886" s="32"/>
    </row>
    <row r="887" spans="6:9" x14ac:dyDescent="0.25">
      <c r="F887" s="32"/>
      <c r="I887" s="32"/>
    </row>
    <row r="888" spans="6:9" x14ac:dyDescent="0.25">
      <c r="F888" s="32"/>
      <c r="I888" s="32"/>
    </row>
    <row r="889" spans="6:9" x14ac:dyDescent="0.25">
      <c r="F889" s="32"/>
      <c r="I889" s="32"/>
    </row>
    <row r="890" spans="6:9" x14ac:dyDescent="0.25">
      <c r="F890" s="32"/>
      <c r="I890" s="32"/>
    </row>
    <row r="891" spans="6:9" x14ac:dyDescent="0.25">
      <c r="F891" s="32"/>
      <c r="I891" s="32"/>
    </row>
    <row r="892" spans="6:9" x14ac:dyDescent="0.25">
      <c r="F892" s="32"/>
      <c r="I892" s="32"/>
    </row>
    <row r="893" spans="6:9" x14ac:dyDescent="0.25">
      <c r="F893" s="32"/>
      <c r="I893" s="32"/>
    </row>
    <row r="894" spans="6:9" x14ac:dyDescent="0.25">
      <c r="F894" s="32"/>
      <c r="I894" s="32"/>
    </row>
    <row r="895" spans="6:9" x14ac:dyDescent="0.25">
      <c r="F895" s="32"/>
      <c r="I895" s="32"/>
    </row>
    <row r="896" spans="6:9" x14ac:dyDescent="0.25">
      <c r="F896" s="32"/>
      <c r="I896" s="32"/>
    </row>
    <row r="897" spans="6:9" x14ac:dyDescent="0.25">
      <c r="F897" s="32"/>
      <c r="I897" s="32"/>
    </row>
    <row r="898" spans="6:9" x14ac:dyDescent="0.25">
      <c r="F898" s="32"/>
      <c r="I898" s="32"/>
    </row>
    <row r="899" spans="6:9" x14ac:dyDescent="0.25">
      <c r="F899" s="32"/>
      <c r="I899" s="32"/>
    </row>
    <row r="900" spans="6:9" x14ac:dyDescent="0.25">
      <c r="F900" s="32"/>
      <c r="I900" s="32"/>
    </row>
    <row r="901" spans="6:9" x14ac:dyDescent="0.25">
      <c r="F901" s="32"/>
      <c r="I901" s="32"/>
    </row>
    <row r="902" spans="6:9" x14ac:dyDescent="0.25">
      <c r="F902" s="32"/>
      <c r="I902" s="32"/>
    </row>
    <row r="903" spans="6:9" x14ac:dyDescent="0.25">
      <c r="F903" s="32"/>
      <c r="I903" s="32"/>
    </row>
    <row r="904" spans="6:9" x14ac:dyDescent="0.25">
      <c r="F904" s="32"/>
      <c r="I904" s="32"/>
    </row>
    <row r="905" spans="6:9" x14ac:dyDescent="0.25">
      <c r="F905" s="32"/>
      <c r="I905" s="32"/>
    </row>
    <row r="906" spans="6:9" x14ac:dyDescent="0.25">
      <c r="F906" s="32"/>
      <c r="I906" s="32"/>
    </row>
    <row r="907" spans="6:9" x14ac:dyDescent="0.25">
      <c r="F907" s="32"/>
      <c r="I907" s="32"/>
    </row>
    <row r="908" spans="6:9" x14ac:dyDescent="0.25">
      <c r="F908" s="32"/>
      <c r="I908" s="32"/>
    </row>
    <row r="909" spans="6:9" x14ac:dyDescent="0.25">
      <c r="F909" s="32"/>
      <c r="I909" s="32"/>
    </row>
    <row r="910" spans="6:9" x14ac:dyDescent="0.25">
      <c r="F910" s="32"/>
      <c r="I910" s="32"/>
    </row>
    <row r="911" spans="6:9" x14ac:dyDescent="0.25">
      <c r="F911" s="32"/>
      <c r="I911" s="32"/>
    </row>
    <row r="912" spans="6:9" x14ac:dyDescent="0.25">
      <c r="F912" s="32"/>
      <c r="I912" s="32"/>
    </row>
    <row r="913" spans="6:9" x14ac:dyDescent="0.25">
      <c r="F913" s="32"/>
      <c r="I913" s="32"/>
    </row>
    <row r="914" spans="6:9" x14ac:dyDescent="0.25">
      <c r="F914" s="32"/>
      <c r="I914" s="32"/>
    </row>
    <row r="915" spans="6:9" x14ac:dyDescent="0.25">
      <c r="F915" s="32"/>
      <c r="I915" s="32"/>
    </row>
    <row r="916" spans="6:9" x14ac:dyDescent="0.25">
      <c r="F916" s="32"/>
      <c r="I916" s="32"/>
    </row>
    <row r="917" spans="6:9" x14ac:dyDescent="0.25">
      <c r="F917" s="32"/>
      <c r="I917" s="32"/>
    </row>
    <row r="918" spans="6:9" x14ac:dyDescent="0.25">
      <c r="F918" s="32"/>
      <c r="I918" s="32"/>
    </row>
    <row r="919" spans="6:9" x14ac:dyDescent="0.25">
      <c r="F919" s="32"/>
      <c r="I919" s="32"/>
    </row>
    <row r="920" spans="6:9" x14ac:dyDescent="0.25">
      <c r="F920" s="32"/>
      <c r="I920" s="32"/>
    </row>
    <row r="921" spans="6:9" x14ac:dyDescent="0.25">
      <c r="F921" s="32"/>
      <c r="I921" s="32"/>
    </row>
    <row r="922" spans="6:9" x14ac:dyDescent="0.25">
      <c r="F922" s="32"/>
      <c r="I922" s="32"/>
    </row>
    <row r="923" spans="6:9" x14ac:dyDescent="0.25">
      <c r="F923" s="32"/>
      <c r="I923" s="32"/>
    </row>
    <row r="924" spans="6:9" x14ac:dyDescent="0.25">
      <c r="F924" s="32"/>
      <c r="I924" s="32"/>
    </row>
    <row r="925" spans="6:9" x14ac:dyDescent="0.25">
      <c r="F925" s="32"/>
      <c r="I925" s="32"/>
    </row>
    <row r="926" spans="6:9" x14ac:dyDescent="0.25">
      <c r="F926" s="32"/>
      <c r="I926" s="32"/>
    </row>
    <row r="927" spans="6:9" x14ac:dyDescent="0.25">
      <c r="F927" s="32"/>
      <c r="I927" s="32"/>
    </row>
    <row r="928" spans="6:9" x14ac:dyDescent="0.25">
      <c r="F928" s="32"/>
      <c r="I928" s="32"/>
    </row>
    <row r="929" spans="6:9" x14ac:dyDescent="0.25">
      <c r="F929" s="32"/>
      <c r="I929" s="32"/>
    </row>
    <row r="930" spans="6:9" x14ac:dyDescent="0.25">
      <c r="F930" s="32"/>
      <c r="I930" s="32"/>
    </row>
    <row r="931" spans="6:9" x14ac:dyDescent="0.25">
      <c r="F931" s="32"/>
      <c r="I931" s="32"/>
    </row>
    <row r="932" spans="6:9" x14ac:dyDescent="0.25">
      <c r="F932" s="32"/>
      <c r="I932" s="32"/>
    </row>
    <row r="933" spans="6:9" x14ac:dyDescent="0.25">
      <c r="F933" s="32"/>
      <c r="I933" s="32"/>
    </row>
    <row r="934" spans="6:9" x14ac:dyDescent="0.25">
      <c r="F934" s="32"/>
      <c r="I934" s="32"/>
    </row>
    <row r="935" spans="6:9" x14ac:dyDescent="0.25">
      <c r="F935" s="32"/>
      <c r="I935" s="32"/>
    </row>
    <row r="936" spans="6:9" x14ac:dyDescent="0.25">
      <c r="F936" s="32"/>
      <c r="I936" s="32"/>
    </row>
    <row r="937" spans="6:9" x14ac:dyDescent="0.25">
      <c r="F937" s="32"/>
      <c r="I937" s="32"/>
    </row>
    <row r="938" spans="6:9" x14ac:dyDescent="0.25">
      <c r="F938" s="32"/>
      <c r="I938" s="32"/>
    </row>
    <row r="939" spans="6:9" x14ac:dyDescent="0.25">
      <c r="F939" s="32"/>
      <c r="I939" s="32"/>
    </row>
    <row r="940" spans="6:9" x14ac:dyDescent="0.25">
      <c r="F940" s="32"/>
      <c r="I940" s="32"/>
    </row>
    <row r="941" spans="6:9" x14ac:dyDescent="0.25">
      <c r="F941" s="32"/>
      <c r="I941" s="32"/>
    </row>
    <row r="942" spans="6:9" x14ac:dyDescent="0.25">
      <c r="F942" s="32"/>
      <c r="I942" s="32"/>
    </row>
    <row r="943" spans="6:9" x14ac:dyDescent="0.25">
      <c r="F943" s="32"/>
      <c r="I943" s="32"/>
    </row>
    <row r="944" spans="6:9" x14ac:dyDescent="0.25">
      <c r="F944" s="32"/>
      <c r="I944" s="32"/>
    </row>
    <row r="945" spans="6:9" x14ac:dyDescent="0.25">
      <c r="F945" s="32"/>
      <c r="I945" s="32"/>
    </row>
    <row r="946" spans="6:9" x14ac:dyDescent="0.25">
      <c r="F946" s="32"/>
      <c r="I946" s="32"/>
    </row>
    <row r="947" spans="6:9" x14ac:dyDescent="0.25">
      <c r="F947" s="32"/>
      <c r="I947" s="32"/>
    </row>
    <row r="948" spans="6:9" x14ac:dyDescent="0.25">
      <c r="F948" s="32"/>
      <c r="I948" s="32"/>
    </row>
    <row r="949" spans="6:9" x14ac:dyDescent="0.25">
      <c r="F949" s="32"/>
      <c r="I949" s="32"/>
    </row>
    <row r="950" spans="6:9" x14ac:dyDescent="0.25">
      <c r="F950" s="32"/>
      <c r="I950" s="32"/>
    </row>
    <row r="951" spans="6:9" x14ac:dyDescent="0.25">
      <c r="F951" s="32"/>
      <c r="I951" s="32"/>
    </row>
    <row r="952" spans="6:9" x14ac:dyDescent="0.25">
      <c r="F952" s="32"/>
      <c r="I952" s="32"/>
    </row>
    <row r="953" spans="6:9" x14ac:dyDescent="0.25">
      <c r="F953" s="32"/>
      <c r="I953" s="32"/>
    </row>
    <row r="954" spans="6:9" x14ac:dyDescent="0.25">
      <c r="F954" s="32"/>
      <c r="I954" s="32"/>
    </row>
    <row r="955" spans="6:9" x14ac:dyDescent="0.25">
      <c r="F955" s="32"/>
      <c r="I955" s="32"/>
    </row>
    <row r="956" spans="6:9" x14ac:dyDescent="0.25">
      <c r="F956" s="32"/>
      <c r="I956" s="32"/>
    </row>
    <row r="957" spans="6:9" x14ac:dyDescent="0.25">
      <c r="F957" s="32"/>
      <c r="I957" s="32"/>
    </row>
    <row r="958" spans="6:9" x14ac:dyDescent="0.25">
      <c r="F958" s="32"/>
      <c r="I958" s="32"/>
    </row>
    <row r="959" spans="6:9" x14ac:dyDescent="0.25">
      <c r="F959" s="32"/>
      <c r="I959" s="32"/>
    </row>
    <row r="960" spans="6:9" x14ac:dyDescent="0.25">
      <c r="F960" s="32"/>
      <c r="I960" s="32"/>
    </row>
    <row r="961" spans="6:9" x14ac:dyDescent="0.25">
      <c r="F961" s="32"/>
      <c r="I961" s="32"/>
    </row>
    <row r="962" spans="6:9" x14ac:dyDescent="0.25">
      <c r="F962" s="32"/>
      <c r="I962" s="32"/>
    </row>
    <row r="963" spans="6:9" x14ac:dyDescent="0.25">
      <c r="F963" s="32"/>
      <c r="I963" s="32"/>
    </row>
    <row r="964" spans="6:9" x14ac:dyDescent="0.25">
      <c r="F964" s="32"/>
      <c r="I964" s="32"/>
    </row>
    <row r="965" spans="6:9" x14ac:dyDescent="0.25">
      <c r="F965" s="32"/>
      <c r="I965" s="32"/>
    </row>
    <row r="966" spans="6:9" x14ac:dyDescent="0.25">
      <c r="F966" s="32"/>
      <c r="I966" s="32"/>
    </row>
    <row r="967" spans="6:9" x14ac:dyDescent="0.25">
      <c r="F967" s="32"/>
      <c r="I967" s="32"/>
    </row>
    <row r="968" spans="6:9" x14ac:dyDescent="0.25">
      <c r="F968" s="32"/>
      <c r="I968" s="32"/>
    </row>
    <row r="969" spans="6:9" x14ac:dyDescent="0.25">
      <c r="F969" s="32"/>
      <c r="I969" s="32"/>
    </row>
    <row r="970" spans="6:9" x14ac:dyDescent="0.25">
      <c r="F970" s="32"/>
      <c r="I970" s="32"/>
    </row>
    <row r="971" spans="6:9" x14ac:dyDescent="0.25">
      <c r="F971" s="32"/>
      <c r="I971" s="32"/>
    </row>
    <row r="972" spans="6:9" x14ac:dyDescent="0.25">
      <c r="F972" s="32"/>
      <c r="I972" s="32"/>
    </row>
    <row r="973" spans="6:9" x14ac:dyDescent="0.25">
      <c r="F973" s="32"/>
      <c r="I973" s="32"/>
    </row>
    <row r="974" spans="6:9" x14ac:dyDescent="0.25">
      <c r="F974" s="32"/>
      <c r="I974" s="32"/>
    </row>
    <row r="975" spans="6:9" x14ac:dyDescent="0.25">
      <c r="F975" s="32"/>
      <c r="I975" s="32"/>
    </row>
    <row r="976" spans="6:9" x14ac:dyDescent="0.25">
      <c r="F976" s="32"/>
      <c r="I976" s="32"/>
    </row>
    <row r="977" spans="6:9" x14ac:dyDescent="0.25">
      <c r="F977" s="32"/>
      <c r="I977" s="32"/>
    </row>
    <row r="978" spans="6:9" x14ac:dyDescent="0.25">
      <c r="F978" s="32"/>
      <c r="I978" s="32"/>
    </row>
    <row r="979" spans="6:9" x14ac:dyDescent="0.25">
      <c r="F979" s="32"/>
      <c r="I979" s="32"/>
    </row>
    <row r="980" spans="6:9" x14ac:dyDescent="0.25">
      <c r="F980" s="32"/>
      <c r="I980" s="32"/>
    </row>
    <row r="981" spans="6:9" x14ac:dyDescent="0.25">
      <c r="F981" s="32"/>
      <c r="I981" s="32"/>
    </row>
    <row r="982" spans="6:9" x14ac:dyDescent="0.25">
      <c r="F982" s="32"/>
      <c r="I982" s="32"/>
    </row>
    <row r="983" spans="6:9" x14ac:dyDescent="0.25">
      <c r="F983" s="32"/>
      <c r="I983" s="32"/>
    </row>
    <row r="984" spans="6:9" x14ac:dyDescent="0.25">
      <c r="F984" s="32"/>
      <c r="I984" s="32"/>
    </row>
    <row r="985" spans="6:9" x14ac:dyDescent="0.25">
      <c r="F985" s="32"/>
      <c r="I985" s="32"/>
    </row>
    <row r="986" spans="6:9" x14ac:dyDescent="0.25">
      <c r="F986" s="32"/>
      <c r="I986" s="32"/>
    </row>
    <row r="987" spans="6:9" x14ac:dyDescent="0.25">
      <c r="F987" s="32"/>
      <c r="I987" s="32"/>
    </row>
    <row r="988" spans="6:9" x14ac:dyDescent="0.25">
      <c r="F988" s="32"/>
      <c r="I988" s="32"/>
    </row>
    <row r="989" spans="6:9" x14ac:dyDescent="0.25">
      <c r="F989" s="32"/>
      <c r="I989" s="32"/>
    </row>
    <row r="990" spans="6:9" x14ac:dyDescent="0.25">
      <c r="F990" s="32"/>
      <c r="I990" s="32"/>
    </row>
    <row r="991" spans="6:9" x14ac:dyDescent="0.25">
      <c r="F991" s="32"/>
      <c r="I991" s="32"/>
    </row>
    <row r="992" spans="6:9" x14ac:dyDescent="0.25">
      <c r="F992" s="32"/>
      <c r="I992" s="32"/>
    </row>
    <row r="993" spans="6:9" x14ac:dyDescent="0.25">
      <c r="F993" s="32"/>
      <c r="I993" s="32"/>
    </row>
    <row r="994" spans="6:9" x14ac:dyDescent="0.25">
      <c r="F994" s="32"/>
      <c r="I994" s="32"/>
    </row>
    <row r="995" spans="6:9" x14ac:dyDescent="0.25">
      <c r="F995" s="32"/>
      <c r="I995" s="32"/>
    </row>
    <row r="996" spans="6:9" x14ac:dyDescent="0.25">
      <c r="F996" s="32"/>
      <c r="I996" s="32"/>
    </row>
    <row r="997" spans="6:9" x14ac:dyDescent="0.25">
      <c r="F997" s="32"/>
      <c r="I997" s="32"/>
    </row>
    <row r="998" spans="6:9" x14ac:dyDescent="0.25">
      <c r="F998" s="32"/>
      <c r="I998" s="32"/>
    </row>
    <row r="999" spans="6:9" x14ac:dyDescent="0.25">
      <c r="F999" s="32"/>
      <c r="I999" s="32"/>
    </row>
    <row r="1000" spans="6:9" x14ac:dyDescent="0.25">
      <c r="F1000" s="32"/>
      <c r="I1000" s="32"/>
    </row>
    <row r="1001" spans="6:9" x14ac:dyDescent="0.25">
      <c r="F1001" s="32"/>
      <c r="I1001" s="32"/>
    </row>
    <row r="1002" spans="6:9" x14ac:dyDescent="0.25">
      <c r="F1002" s="32"/>
      <c r="I1002" s="32"/>
    </row>
    <row r="1003" spans="6:9" x14ac:dyDescent="0.25">
      <c r="F1003" s="32"/>
      <c r="I1003" s="32"/>
    </row>
    <row r="1004" spans="6:9" x14ac:dyDescent="0.25">
      <c r="F1004" s="32"/>
      <c r="I1004" s="32"/>
    </row>
    <row r="1005" spans="6:9" x14ac:dyDescent="0.25">
      <c r="F1005" s="32"/>
      <c r="I1005" s="32"/>
    </row>
    <row r="1006" spans="6:9" x14ac:dyDescent="0.25">
      <c r="F1006" s="32"/>
      <c r="I1006" s="32"/>
    </row>
    <row r="1007" spans="6:9" x14ac:dyDescent="0.25">
      <c r="F1007" s="32"/>
      <c r="I1007" s="32"/>
    </row>
    <row r="1008" spans="6:9" x14ac:dyDescent="0.25">
      <c r="F1008" s="32"/>
      <c r="I1008" s="32"/>
    </row>
    <row r="1009" spans="6:9" x14ac:dyDescent="0.25">
      <c r="F1009" s="32"/>
      <c r="I1009" s="32"/>
    </row>
    <row r="1010" spans="6:9" x14ac:dyDescent="0.25">
      <c r="F1010" s="32"/>
      <c r="I1010" s="32"/>
    </row>
    <row r="1011" spans="6:9" x14ac:dyDescent="0.25">
      <c r="F1011" s="32"/>
      <c r="I1011" s="32"/>
    </row>
    <row r="1012" spans="6:9" x14ac:dyDescent="0.25">
      <c r="F1012" s="32"/>
      <c r="I1012" s="32"/>
    </row>
    <row r="1013" spans="6:9" x14ac:dyDescent="0.25">
      <c r="F1013" s="32"/>
      <c r="I1013" s="32"/>
    </row>
    <row r="1014" spans="6:9" x14ac:dyDescent="0.25">
      <c r="F1014" s="32"/>
      <c r="I1014" s="32"/>
    </row>
    <row r="1015" spans="6:9" x14ac:dyDescent="0.25">
      <c r="F1015" s="32"/>
      <c r="I1015" s="32"/>
    </row>
    <row r="1016" spans="6:9" x14ac:dyDescent="0.25">
      <c r="F1016" s="32"/>
      <c r="I1016" s="32"/>
    </row>
    <row r="1017" spans="6:9" x14ac:dyDescent="0.25">
      <c r="F1017" s="32"/>
      <c r="I1017" s="32"/>
    </row>
    <row r="1018" spans="6:9" x14ac:dyDescent="0.25">
      <c r="F1018" s="32"/>
      <c r="I1018" s="32"/>
    </row>
    <row r="1019" spans="6:9" x14ac:dyDescent="0.25">
      <c r="F1019" s="32"/>
      <c r="I1019" s="32"/>
    </row>
    <row r="1020" spans="6:9" x14ac:dyDescent="0.25">
      <c r="F1020" s="32"/>
      <c r="I1020" s="32"/>
    </row>
    <row r="1021" spans="6:9" x14ac:dyDescent="0.25">
      <c r="F1021" s="32"/>
      <c r="I1021" s="32"/>
    </row>
    <row r="1022" spans="6:9" x14ac:dyDescent="0.25">
      <c r="F1022" s="32"/>
      <c r="I1022" s="32"/>
    </row>
    <row r="1023" spans="6:9" x14ac:dyDescent="0.25">
      <c r="F1023" s="32"/>
      <c r="I1023" s="32"/>
    </row>
    <row r="1024" spans="6:9" x14ac:dyDescent="0.25">
      <c r="F1024" s="32"/>
      <c r="I1024" s="32"/>
    </row>
    <row r="1025" spans="6:9" x14ac:dyDescent="0.25">
      <c r="F1025" s="32"/>
      <c r="I1025" s="32"/>
    </row>
    <row r="1026" spans="6:9" x14ac:dyDescent="0.25">
      <c r="F1026" s="32"/>
      <c r="I1026" s="32"/>
    </row>
    <row r="1027" spans="6:9" x14ac:dyDescent="0.25">
      <c r="F1027" s="32"/>
      <c r="I1027" s="32"/>
    </row>
    <row r="1028" spans="6:9" x14ac:dyDescent="0.25">
      <c r="F1028" s="32"/>
      <c r="I1028" s="32"/>
    </row>
    <row r="1029" spans="6:9" x14ac:dyDescent="0.25">
      <c r="F1029" s="32"/>
      <c r="I1029" s="32"/>
    </row>
    <row r="1030" spans="6:9" x14ac:dyDescent="0.25">
      <c r="F1030" s="32"/>
      <c r="I1030" s="32"/>
    </row>
    <row r="1031" spans="6:9" x14ac:dyDescent="0.25">
      <c r="F1031" s="32"/>
      <c r="I1031" s="32"/>
    </row>
    <row r="1032" spans="6:9" x14ac:dyDescent="0.25">
      <c r="F1032" s="32"/>
      <c r="I1032" s="32"/>
    </row>
    <row r="1033" spans="6:9" x14ac:dyDescent="0.25">
      <c r="F1033" s="32"/>
      <c r="I1033" s="32"/>
    </row>
    <row r="1034" spans="6:9" x14ac:dyDescent="0.25">
      <c r="F1034" s="32"/>
      <c r="I1034" s="32"/>
    </row>
    <row r="1035" spans="6:9" x14ac:dyDescent="0.25">
      <c r="F1035" s="32"/>
      <c r="I1035" s="32"/>
    </row>
    <row r="1036" spans="6:9" x14ac:dyDescent="0.25">
      <c r="F1036" s="32"/>
      <c r="I1036" s="32"/>
    </row>
    <row r="1037" spans="6:9" x14ac:dyDescent="0.25">
      <c r="F1037" s="32"/>
      <c r="I1037" s="32"/>
    </row>
    <row r="1038" spans="6:9" x14ac:dyDescent="0.25">
      <c r="F1038" s="32"/>
      <c r="I1038" s="32"/>
    </row>
    <row r="1039" spans="6:9" x14ac:dyDescent="0.25">
      <c r="F1039" s="32"/>
      <c r="I1039" s="32"/>
    </row>
    <row r="1040" spans="6:9" x14ac:dyDescent="0.25">
      <c r="F1040" s="32"/>
      <c r="I1040" s="32"/>
    </row>
    <row r="1041" spans="6:9" x14ac:dyDescent="0.25">
      <c r="F1041" s="32"/>
      <c r="I1041" s="32"/>
    </row>
    <row r="1042" spans="6:9" x14ac:dyDescent="0.25">
      <c r="F1042" s="32"/>
      <c r="I1042" s="32"/>
    </row>
    <row r="1043" spans="6:9" x14ac:dyDescent="0.25">
      <c r="F1043" s="32"/>
      <c r="I1043" s="32"/>
    </row>
    <row r="1044" spans="6:9" x14ac:dyDescent="0.25">
      <c r="F1044" s="32"/>
      <c r="I1044" s="32"/>
    </row>
    <row r="1045" spans="6:9" x14ac:dyDescent="0.25">
      <c r="F1045" s="32"/>
      <c r="I1045" s="32"/>
    </row>
    <row r="1046" spans="6:9" x14ac:dyDescent="0.25">
      <c r="F1046" s="32"/>
      <c r="I1046" s="32"/>
    </row>
    <row r="1047" spans="6:9" x14ac:dyDescent="0.25">
      <c r="F1047" s="32"/>
      <c r="I1047" s="32"/>
    </row>
    <row r="1048" spans="6:9" x14ac:dyDescent="0.25">
      <c r="F1048" s="32"/>
      <c r="I1048" s="32"/>
    </row>
    <row r="1049" spans="6:9" x14ac:dyDescent="0.25">
      <c r="F1049" s="32"/>
      <c r="I1049" s="32"/>
    </row>
    <row r="1050" spans="6:9" x14ac:dyDescent="0.25">
      <c r="F1050" s="32"/>
      <c r="I1050" s="32"/>
    </row>
    <row r="1051" spans="6:9" x14ac:dyDescent="0.25">
      <c r="F1051" s="32"/>
      <c r="I1051" s="32"/>
    </row>
    <row r="1052" spans="6:9" x14ac:dyDescent="0.25">
      <c r="F1052" s="32"/>
      <c r="I1052" s="32"/>
    </row>
    <row r="1053" spans="6:9" x14ac:dyDescent="0.25">
      <c r="F1053" s="32"/>
      <c r="I1053" s="32"/>
    </row>
    <row r="1054" spans="6:9" x14ac:dyDescent="0.25">
      <c r="F1054" s="32"/>
      <c r="I1054" s="32"/>
    </row>
    <row r="1055" spans="6:9" x14ac:dyDescent="0.25">
      <c r="F1055" s="32"/>
      <c r="I1055" s="32"/>
    </row>
    <row r="1056" spans="6:9" x14ac:dyDescent="0.25">
      <c r="F1056" s="32"/>
      <c r="I1056" s="32"/>
    </row>
    <row r="1057" spans="6:9" x14ac:dyDescent="0.25">
      <c r="F1057" s="32"/>
      <c r="I1057" s="32"/>
    </row>
    <row r="1058" spans="6:9" x14ac:dyDescent="0.25">
      <c r="F1058" s="32"/>
      <c r="I1058" s="32"/>
    </row>
    <row r="1059" spans="6:9" x14ac:dyDescent="0.25">
      <c r="F1059" s="32"/>
      <c r="I1059" s="32"/>
    </row>
    <row r="1060" spans="6:9" x14ac:dyDescent="0.25">
      <c r="F1060" s="32"/>
      <c r="I1060" s="32"/>
    </row>
    <row r="1061" spans="6:9" x14ac:dyDescent="0.25">
      <c r="F1061" s="32"/>
      <c r="I1061" s="32"/>
    </row>
    <row r="1062" spans="6:9" x14ac:dyDescent="0.25">
      <c r="F1062" s="32"/>
      <c r="I1062" s="32"/>
    </row>
    <row r="1063" spans="6:9" x14ac:dyDescent="0.25">
      <c r="F1063" s="32"/>
      <c r="I1063" s="32"/>
    </row>
    <row r="1064" spans="6:9" x14ac:dyDescent="0.25">
      <c r="F1064" s="32"/>
      <c r="I1064" s="32"/>
    </row>
    <row r="1065" spans="6:9" x14ac:dyDescent="0.25">
      <c r="F1065" s="32"/>
      <c r="I1065" s="32"/>
    </row>
    <row r="1066" spans="6:9" x14ac:dyDescent="0.25">
      <c r="F1066" s="32"/>
      <c r="I1066" s="32"/>
    </row>
    <row r="1067" spans="6:9" x14ac:dyDescent="0.25">
      <c r="F1067" s="32"/>
      <c r="I1067" s="32"/>
    </row>
    <row r="1068" spans="6:9" x14ac:dyDescent="0.25">
      <c r="F1068" s="32"/>
      <c r="I1068" s="32"/>
    </row>
    <row r="1069" spans="6:9" x14ac:dyDescent="0.25">
      <c r="F1069" s="32"/>
      <c r="I1069" s="32"/>
    </row>
    <row r="1070" spans="6:9" x14ac:dyDescent="0.25">
      <c r="F1070" s="32"/>
      <c r="I1070" s="32"/>
    </row>
    <row r="1071" spans="6:9" x14ac:dyDescent="0.25">
      <c r="F1071" s="32"/>
      <c r="I1071" s="32"/>
    </row>
    <row r="1072" spans="6:9" x14ac:dyDescent="0.25">
      <c r="F1072" s="32"/>
      <c r="I1072" s="32"/>
    </row>
    <row r="1073" spans="6:9" x14ac:dyDescent="0.25">
      <c r="F1073" s="32"/>
      <c r="I1073" s="32"/>
    </row>
    <row r="1074" spans="6:9" x14ac:dyDescent="0.25">
      <c r="F1074" s="32"/>
      <c r="I1074" s="32"/>
    </row>
    <row r="1075" spans="6:9" x14ac:dyDescent="0.25">
      <c r="F1075" s="32"/>
      <c r="I1075" s="32"/>
    </row>
    <row r="1076" spans="6:9" x14ac:dyDescent="0.25">
      <c r="F1076" s="32"/>
      <c r="I1076" s="32"/>
    </row>
    <row r="1077" spans="6:9" x14ac:dyDescent="0.25">
      <c r="F1077" s="32"/>
      <c r="I1077" s="32"/>
    </row>
    <row r="1078" spans="6:9" x14ac:dyDescent="0.25">
      <c r="F1078" s="32"/>
      <c r="I1078" s="32"/>
    </row>
    <row r="1079" spans="6:9" x14ac:dyDescent="0.25">
      <c r="F1079" s="32"/>
      <c r="I1079" s="32"/>
    </row>
    <row r="1080" spans="6:9" x14ac:dyDescent="0.25">
      <c r="F1080" s="32"/>
      <c r="I1080" s="32"/>
    </row>
    <row r="1081" spans="6:9" x14ac:dyDescent="0.25">
      <c r="F1081" s="32"/>
      <c r="I1081" s="32"/>
    </row>
    <row r="1082" spans="6:9" x14ac:dyDescent="0.25">
      <c r="F1082" s="32"/>
      <c r="I1082" s="32"/>
    </row>
    <row r="1083" spans="6:9" x14ac:dyDescent="0.25">
      <c r="F1083" s="32"/>
      <c r="I1083" s="32"/>
    </row>
    <row r="1084" spans="6:9" x14ac:dyDescent="0.25">
      <c r="F1084" s="32"/>
      <c r="I1084" s="32"/>
    </row>
    <row r="1085" spans="6:9" x14ac:dyDescent="0.25">
      <c r="F1085" s="32"/>
      <c r="I1085" s="32"/>
    </row>
    <row r="1086" spans="6:9" x14ac:dyDescent="0.25">
      <c r="F1086" s="32"/>
      <c r="I1086" s="32"/>
    </row>
    <row r="1087" spans="6:9" x14ac:dyDescent="0.25">
      <c r="F1087" s="32"/>
      <c r="I1087" s="32"/>
    </row>
    <row r="1088" spans="6:9" x14ac:dyDescent="0.25">
      <c r="F1088" s="32"/>
      <c r="I1088" s="32"/>
    </row>
    <row r="1089" spans="6:9" x14ac:dyDescent="0.25">
      <c r="F1089" s="32"/>
      <c r="I1089" s="32"/>
    </row>
    <row r="1090" spans="6:9" x14ac:dyDescent="0.25">
      <c r="F1090" s="32"/>
      <c r="I1090" s="32"/>
    </row>
    <row r="1091" spans="6:9" x14ac:dyDescent="0.25">
      <c r="F1091" s="32"/>
      <c r="I1091" s="32"/>
    </row>
    <row r="1092" spans="6:9" x14ac:dyDescent="0.25">
      <c r="F1092" s="32"/>
      <c r="I1092" s="32"/>
    </row>
    <row r="1093" spans="6:9" x14ac:dyDescent="0.25">
      <c r="F1093" s="32"/>
      <c r="I1093" s="32"/>
    </row>
    <row r="1094" spans="6:9" x14ac:dyDescent="0.25">
      <c r="F1094" s="32"/>
      <c r="I1094" s="32"/>
    </row>
    <row r="1095" spans="6:9" x14ac:dyDescent="0.25">
      <c r="F1095" s="32"/>
      <c r="I1095" s="32"/>
    </row>
    <row r="1096" spans="6:9" x14ac:dyDescent="0.25">
      <c r="F1096" s="32"/>
      <c r="I1096" s="32"/>
    </row>
    <row r="1097" spans="6:9" x14ac:dyDescent="0.25">
      <c r="F1097" s="32"/>
      <c r="I1097" s="32"/>
    </row>
    <row r="1098" spans="6:9" x14ac:dyDescent="0.25">
      <c r="F1098" s="32"/>
      <c r="I1098" s="32"/>
    </row>
    <row r="1099" spans="6:9" x14ac:dyDescent="0.25">
      <c r="F1099" s="32"/>
      <c r="I1099" s="32"/>
    </row>
    <row r="1100" spans="6:9" x14ac:dyDescent="0.25">
      <c r="F1100" s="32"/>
      <c r="I1100" s="32"/>
    </row>
    <row r="1101" spans="6:9" x14ac:dyDescent="0.25">
      <c r="F1101" s="32"/>
      <c r="I1101" s="32"/>
    </row>
    <row r="1102" spans="6:9" x14ac:dyDescent="0.25">
      <c r="F1102" s="32"/>
      <c r="I1102" s="32"/>
    </row>
    <row r="1103" spans="6:9" x14ac:dyDescent="0.25">
      <c r="F1103" s="32"/>
      <c r="I1103" s="32"/>
    </row>
    <row r="1104" spans="6:9" x14ac:dyDescent="0.25">
      <c r="F1104" s="32"/>
      <c r="I1104" s="32"/>
    </row>
    <row r="1105" spans="6:9" x14ac:dyDescent="0.25">
      <c r="F1105" s="32"/>
      <c r="I1105" s="32"/>
    </row>
    <row r="1106" spans="6:9" x14ac:dyDescent="0.25">
      <c r="F1106" s="32"/>
      <c r="I1106" s="32"/>
    </row>
    <row r="1107" spans="6:9" x14ac:dyDescent="0.25">
      <c r="F1107" s="32"/>
      <c r="I1107" s="32"/>
    </row>
    <row r="1108" spans="6:9" x14ac:dyDescent="0.25">
      <c r="F1108" s="32"/>
      <c r="I1108" s="32"/>
    </row>
    <row r="1109" spans="6:9" x14ac:dyDescent="0.25">
      <c r="F1109" s="32"/>
      <c r="I1109" s="32"/>
    </row>
    <row r="1110" spans="6:9" x14ac:dyDescent="0.25">
      <c r="F1110" s="32"/>
      <c r="I1110" s="32"/>
    </row>
    <row r="1111" spans="6:9" x14ac:dyDescent="0.25">
      <c r="F1111" s="32"/>
      <c r="I1111" s="32"/>
    </row>
    <row r="1112" spans="6:9" x14ac:dyDescent="0.25">
      <c r="F1112" s="32"/>
      <c r="I1112" s="32"/>
    </row>
    <row r="1113" spans="6:9" x14ac:dyDescent="0.25">
      <c r="F1113" s="32"/>
      <c r="I1113" s="32"/>
    </row>
    <row r="1114" spans="6:9" x14ac:dyDescent="0.25">
      <c r="F1114" s="32"/>
      <c r="I1114" s="32"/>
    </row>
    <row r="1115" spans="6:9" x14ac:dyDescent="0.25">
      <c r="F1115" s="32"/>
      <c r="I1115" s="32"/>
    </row>
    <row r="1116" spans="6:9" x14ac:dyDescent="0.25">
      <c r="F1116" s="32"/>
      <c r="I1116" s="32"/>
    </row>
    <row r="1117" spans="6:9" x14ac:dyDescent="0.25">
      <c r="F1117" s="32"/>
      <c r="I1117" s="32"/>
    </row>
    <row r="1118" spans="6:9" x14ac:dyDescent="0.25">
      <c r="F1118" s="32"/>
      <c r="I1118" s="32"/>
    </row>
    <row r="1119" spans="6:9" x14ac:dyDescent="0.25">
      <c r="F1119" s="32"/>
      <c r="I1119" s="32"/>
    </row>
    <row r="1120" spans="6:9" x14ac:dyDescent="0.25">
      <c r="F1120" s="32"/>
      <c r="I1120" s="32"/>
    </row>
    <row r="1121" spans="6:9" x14ac:dyDescent="0.25">
      <c r="F1121" s="32"/>
      <c r="I1121" s="32"/>
    </row>
    <row r="1122" spans="6:9" x14ac:dyDescent="0.25">
      <c r="F1122" s="32"/>
      <c r="I1122" s="32"/>
    </row>
    <row r="1123" spans="6:9" x14ac:dyDescent="0.25">
      <c r="F1123" s="32"/>
      <c r="I1123" s="32"/>
    </row>
    <row r="1124" spans="6:9" x14ac:dyDescent="0.25">
      <c r="F1124" s="32"/>
      <c r="I1124" s="32"/>
    </row>
    <row r="1125" spans="6:9" x14ac:dyDescent="0.25">
      <c r="F1125" s="32"/>
      <c r="I1125" s="32"/>
    </row>
    <row r="1126" spans="6:9" x14ac:dyDescent="0.25">
      <c r="F1126" s="32"/>
      <c r="I1126" s="32"/>
    </row>
    <row r="1127" spans="6:9" x14ac:dyDescent="0.25">
      <c r="F1127" s="32"/>
      <c r="I1127" s="32"/>
    </row>
    <row r="1128" spans="6:9" x14ac:dyDescent="0.25">
      <c r="F1128" s="32"/>
      <c r="I1128" s="32"/>
    </row>
    <row r="1129" spans="6:9" x14ac:dyDescent="0.25">
      <c r="F1129" s="32"/>
      <c r="I1129" s="32"/>
    </row>
    <row r="1130" spans="6:9" x14ac:dyDescent="0.25">
      <c r="F1130" s="32"/>
      <c r="I1130" s="32"/>
    </row>
    <row r="1131" spans="6:9" x14ac:dyDescent="0.25">
      <c r="F1131" s="32"/>
      <c r="I1131" s="32"/>
    </row>
    <row r="1132" spans="6:9" x14ac:dyDescent="0.25">
      <c r="F1132" s="32"/>
      <c r="I1132" s="32"/>
    </row>
    <row r="1133" spans="6:9" x14ac:dyDescent="0.25">
      <c r="F1133" s="32"/>
      <c r="I1133" s="32"/>
    </row>
    <row r="1134" spans="6:9" x14ac:dyDescent="0.25">
      <c r="F1134" s="32"/>
      <c r="I1134" s="32"/>
    </row>
    <row r="1135" spans="6:9" x14ac:dyDescent="0.25">
      <c r="F1135" s="32"/>
      <c r="I1135" s="32"/>
    </row>
    <row r="1136" spans="6:9" x14ac:dyDescent="0.25">
      <c r="F1136" s="32"/>
      <c r="I1136" s="32"/>
    </row>
    <row r="1137" spans="6:9" x14ac:dyDescent="0.25">
      <c r="F1137" s="32"/>
      <c r="I1137" s="32"/>
    </row>
    <row r="1138" spans="6:9" x14ac:dyDescent="0.25">
      <c r="F1138" s="32"/>
      <c r="I1138" s="32"/>
    </row>
    <row r="1139" spans="6:9" x14ac:dyDescent="0.25">
      <c r="F1139" s="32"/>
      <c r="I1139" s="32"/>
    </row>
    <row r="1140" spans="6:9" x14ac:dyDescent="0.25">
      <c r="F1140" s="32"/>
      <c r="I1140" s="32"/>
    </row>
    <row r="1141" spans="6:9" x14ac:dyDescent="0.25">
      <c r="F1141" s="32"/>
      <c r="I1141" s="32"/>
    </row>
    <row r="1142" spans="6:9" x14ac:dyDescent="0.25">
      <c r="F1142" s="32"/>
      <c r="I1142" s="32"/>
    </row>
    <row r="1143" spans="6:9" x14ac:dyDescent="0.25">
      <c r="F1143" s="32"/>
      <c r="I1143" s="32"/>
    </row>
    <row r="1144" spans="6:9" x14ac:dyDescent="0.25">
      <c r="F1144" s="32"/>
      <c r="I1144" s="32"/>
    </row>
    <row r="1145" spans="6:9" x14ac:dyDescent="0.25">
      <c r="F1145" s="32"/>
      <c r="I1145" s="32"/>
    </row>
    <row r="1146" spans="6:9" x14ac:dyDescent="0.25">
      <c r="F1146" s="32"/>
      <c r="I1146" s="32"/>
    </row>
    <row r="1147" spans="6:9" x14ac:dyDescent="0.25">
      <c r="F1147" s="32"/>
      <c r="I1147" s="32"/>
    </row>
    <row r="1148" spans="6:9" x14ac:dyDescent="0.25">
      <c r="F1148" s="32"/>
      <c r="I1148" s="32"/>
    </row>
    <row r="1149" spans="6:9" x14ac:dyDescent="0.25">
      <c r="F1149" s="32"/>
      <c r="I1149" s="32"/>
    </row>
    <row r="1150" spans="6:9" x14ac:dyDescent="0.25">
      <c r="F1150" s="32"/>
      <c r="I1150" s="32"/>
    </row>
    <row r="1151" spans="6:9" x14ac:dyDescent="0.25">
      <c r="F1151" s="32"/>
      <c r="I1151" s="32"/>
    </row>
    <row r="1152" spans="6:9" x14ac:dyDescent="0.25">
      <c r="F1152" s="32"/>
      <c r="I1152" s="32"/>
    </row>
    <row r="1153" spans="6:9" x14ac:dyDescent="0.25">
      <c r="F1153" s="32"/>
      <c r="I1153" s="32"/>
    </row>
    <row r="1154" spans="6:9" x14ac:dyDescent="0.25">
      <c r="F1154" s="32"/>
      <c r="I1154" s="32"/>
    </row>
    <row r="1155" spans="6:9" x14ac:dyDescent="0.25">
      <c r="F1155" s="32"/>
      <c r="I1155" s="32"/>
    </row>
    <row r="1156" spans="6:9" x14ac:dyDescent="0.25">
      <c r="F1156" s="32"/>
      <c r="I1156" s="32"/>
    </row>
    <row r="1157" spans="6:9" x14ac:dyDescent="0.25">
      <c r="F1157" s="32"/>
      <c r="I1157" s="32"/>
    </row>
    <row r="1158" spans="6:9" x14ac:dyDescent="0.25">
      <c r="F1158" s="32"/>
      <c r="I1158" s="32"/>
    </row>
    <row r="1159" spans="6:9" x14ac:dyDescent="0.25">
      <c r="F1159" s="32"/>
      <c r="I1159" s="32"/>
    </row>
    <row r="1160" spans="6:9" x14ac:dyDescent="0.25">
      <c r="F1160" s="32"/>
      <c r="I1160" s="32"/>
    </row>
    <row r="1161" spans="6:9" x14ac:dyDescent="0.25">
      <c r="F1161" s="32"/>
      <c r="I1161" s="32"/>
    </row>
    <row r="1162" spans="6:9" x14ac:dyDescent="0.25">
      <c r="F1162" s="32"/>
      <c r="I1162" s="32"/>
    </row>
    <row r="1163" spans="6:9" x14ac:dyDescent="0.25">
      <c r="F1163" s="32"/>
      <c r="I1163" s="32"/>
    </row>
    <row r="1164" spans="6:9" x14ac:dyDescent="0.25">
      <c r="F1164" s="32"/>
      <c r="I1164" s="32"/>
    </row>
    <row r="1165" spans="6:9" x14ac:dyDescent="0.25">
      <c r="F1165" s="32"/>
      <c r="I1165" s="32"/>
    </row>
    <row r="1166" spans="6:9" x14ac:dyDescent="0.25">
      <c r="F1166" s="32"/>
      <c r="I1166" s="32"/>
    </row>
    <row r="1167" spans="6:9" x14ac:dyDescent="0.25">
      <c r="F1167" s="32"/>
      <c r="I1167" s="32"/>
    </row>
    <row r="1168" spans="6:9" x14ac:dyDescent="0.25">
      <c r="F1168" s="32"/>
      <c r="I1168" s="32"/>
    </row>
    <row r="1169" spans="6:9" x14ac:dyDescent="0.25">
      <c r="F1169" s="32"/>
      <c r="I1169" s="32"/>
    </row>
    <row r="1170" spans="6:9" x14ac:dyDescent="0.25">
      <c r="F1170" s="32"/>
      <c r="I1170" s="32"/>
    </row>
    <row r="1171" spans="6:9" x14ac:dyDescent="0.25">
      <c r="F1171" s="32"/>
      <c r="I1171" s="32"/>
    </row>
    <row r="1172" spans="6:9" x14ac:dyDescent="0.25">
      <c r="F1172" s="32"/>
      <c r="I1172" s="32"/>
    </row>
    <row r="1173" spans="6:9" x14ac:dyDescent="0.25">
      <c r="F1173" s="32"/>
      <c r="I1173" s="32"/>
    </row>
    <row r="1174" spans="6:9" x14ac:dyDescent="0.25">
      <c r="F1174" s="32"/>
      <c r="I1174" s="32"/>
    </row>
    <row r="1175" spans="6:9" x14ac:dyDescent="0.25">
      <c r="F1175" s="32"/>
      <c r="I1175" s="32"/>
    </row>
    <row r="1176" spans="6:9" x14ac:dyDescent="0.25">
      <c r="F1176" s="32"/>
      <c r="I1176" s="32"/>
    </row>
    <row r="1177" spans="6:9" x14ac:dyDescent="0.25">
      <c r="F1177" s="32"/>
      <c r="I1177" s="32"/>
    </row>
    <row r="1178" spans="6:9" x14ac:dyDescent="0.25">
      <c r="F1178" s="32"/>
      <c r="I1178" s="32"/>
    </row>
    <row r="1179" spans="6:9" x14ac:dyDescent="0.25">
      <c r="F1179" s="32"/>
      <c r="I1179" s="32"/>
    </row>
    <row r="1180" spans="6:9" x14ac:dyDescent="0.25">
      <c r="F1180" s="32"/>
      <c r="I1180" s="32"/>
    </row>
    <row r="1181" spans="6:9" x14ac:dyDescent="0.25">
      <c r="F1181" s="32"/>
      <c r="I1181" s="32"/>
    </row>
    <row r="1182" spans="6:9" x14ac:dyDescent="0.25">
      <c r="F1182" s="32"/>
      <c r="I1182" s="32"/>
    </row>
    <row r="1183" spans="6:9" x14ac:dyDescent="0.25">
      <c r="F1183" s="32"/>
      <c r="I1183" s="32"/>
    </row>
    <row r="1184" spans="6:9" x14ac:dyDescent="0.25">
      <c r="F1184" s="32"/>
      <c r="I1184" s="32"/>
    </row>
    <row r="1185" spans="6:9" x14ac:dyDescent="0.25">
      <c r="F1185" s="32"/>
      <c r="I1185" s="32"/>
    </row>
    <row r="1186" spans="6:9" x14ac:dyDescent="0.25">
      <c r="F1186" s="32"/>
      <c r="I1186" s="32"/>
    </row>
    <row r="1187" spans="6:9" x14ac:dyDescent="0.25">
      <c r="F1187" s="32"/>
      <c r="I1187" s="32"/>
    </row>
    <row r="1188" spans="6:9" x14ac:dyDescent="0.25">
      <c r="F1188" s="32"/>
      <c r="I1188" s="32"/>
    </row>
    <row r="1189" spans="6:9" x14ac:dyDescent="0.25">
      <c r="F1189" s="32"/>
      <c r="I1189" s="32"/>
    </row>
    <row r="1190" spans="6:9" x14ac:dyDescent="0.25">
      <c r="F1190" s="32"/>
      <c r="I1190" s="32"/>
    </row>
    <row r="1191" spans="6:9" x14ac:dyDescent="0.25">
      <c r="F1191" s="32"/>
      <c r="I1191" s="32"/>
    </row>
    <row r="1192" spans="6:9" x14ac:dyDescent="0.25">
      <c r="F1192" s="32"/>
      <c r="I1192" s="32"/>
    </row>
    <row r="1193" spans="6:9" x14ac:dyDescent="0.25">
      <c r="F1193" s="32"/>
      <c r="I1193" s="32"/>
    </row>
    <row r="1194" spans="6:9" x14ac:dyDescent="0.25">
      <c r="F1194" s="32"/>
      <c r="I1194" s="32"/>
    </row>
    <row r="1195" spans="6:9" x14ac:dyDescent="0.25">
      <c r="F1195" s="32"/>
      <c r="I1195" s="32"/>
    </row>
    <row r="1196" spans="6:9" x14ac:dyDescent="0.25">
      <c r="F1196" s="32"/>
      <c r="I1196" s="32"/>
    </row>
    <row r="1197" spans="6:9" x14ac:dyDescent="0.25">
      <c r="F1197" s="32"/>
      <c r="I1197" s="32"/>
    </row>
    <row r="1198" spans="6:9" x14ac:dyDescent="0.25">
      <c r="F1198" s="32"/>
      <c r="I1198" s="32"/>
    </row>
    <row r="1199" spans="6:9" x14ac:dyDescent="0.25">
      <c r="F1199" s="32"/>
      <c r="I1199" s="32"/>
    </row>
    <row r="1200" spans="6:9" x14ac:dyDescent="0.25">
      <c r="F1200" s="32"/>
      <c r="I1200" s="32"/>
    </row>
    <row r="1201" spans="6:9" x14ac:dyDescent="0.25">
      <c r="F1201" s="32"/>
      <c r="I1201" s="32"/>
    </row>
    <row r="1202" spans="6:9" x14ac:dyDescent="0.25">
      <c r="F1202" s="32"/>
      <c r="I1202" s="32"/>
    </row>
    <row r="1203" spans="6:9" x14ac:dyDescent="0.25">
      <c r="F1203" s="32"/>
      <c r="I1203" s="32"/>
    </row>
    <row r="1204" spans="6:9" x14ac:dyDescent="0.25">
      <c r="F1204" s="32"/>
      <c r="I1204" s="32"/>
    </row>
    <row r="1205" spans="6:9" x14ac:dyDescent="0.25">
      <c r="F1205" s="32"/>
      <c r="I1205" s="32"/>
    </row>
    <row r="1206" spans="6:9" x14ac:dyDescent="0.25">
      <c r="F1206" s="32"/>
      <c r="I1206" s="32"/>
    </row>
    <row r="1207" spans="6:9" x14ac:dyDescent="0.25">
      <c r="F1207" s="32"/>
      <c r="I1207" s="32"/>
    </row>
    <row r="1208" spans="6:9" x14ac:dyDescent="0.25">
      <c r="F1208" s="32"/>
      <c r="I1208" s="32"/>
    </row>
    <row r="1209" spans="6:9" x14ac:dyDescent="0.25">
      <c r="F1209" s="32"/>
      <c r="I1209" s="32"/>
    </row>
    <row r="1210" spans="6:9" x14ac:dyDescent="0.25">
      <c r="F1210" s="32"/>
      <c r="I1210" s="32"/>
    </row>
    <row r="1211" spans="6:9" x14ac:dyDescent="0.25">
      <c r="F1211" s="32"/>
      <c r="I1211" s="32"/>
    </row>
    <row r="1212" spans="6:9" x14ac:dyDescent="0.25">
      <c r="F1212" s="32"/>
      <c r="I1212" s="32"/>
    </row>
    <row r="1213" spans="6:9" x14ac:dyDescent="0.25">
      <c r="F1213" s="32"/>
      <c r="I1213" s="32"/>
    </row>
    <row r="1214" spans="6:9" x14ac:dyDescent="0.25">
      <c r="F1214" s="32"/>
      <c r="I1214" s="32"/>
    </row>
    <row r="1215" spans="6:9" x14ac:dyDescent="0.25">
      <c r="F1215" s="32"/>
      <c r="I1215" s="32"/>
    </row>
    <row r="1216" spans="6:9" x14ac:dyDescent="0.25">
      <c r="F1216" s="32"/>
      <c r="I1216" s="32"/>
    </row>
    <row r="1217" spans="6:9" x14ac:dyDescent="0.25">
      <c r="F1217" s="32"/>
      <c r="I1217" s="32"/>
    </row>
    <row r="1218" spans="6:9" x14ac:dyDescent="0.25">
      <c r="F1218" s="32"/>
      <c r="I1218" s="32"/>
    </row>
    <row r="1219" spans="6:9" x14ac:dyDescent="0.25">
      <c r="F1219" s="32"/>
      <c r="I1219" s="32"/>
    </row>
    <row r="1220" spans="6:9" x14ac:dyDescent="0.25">
      <c r="F1220" s="32"/>
      <c r="I1220" s="32"/>
    </row>
    <row r="1221" spans="6:9" x14ac:dyDescent="0.25">
      <c r="F1221" s="32"/>
      <c r="I1221" s="32"/>
    </row>
    <row r="1222" spans="6:9" x14ac:dyDescent="0.25">
      <c r="F1222" s="32"/>
      <c r="I1222" s="32"/>
    </row>
    <row r="1223" spans="6:9" x14ac:dyDescent="0.25">
      <c r="F1223" s="32"/>
      <c r="I1223" s="32"/>
    </row>
    <row r="1224" spans="6:9" x14ac:dyDescent="0.25">
      <c r="F1224" s="32"/>
      <c r="I1224" s="32"/>
    </row>
    <row r="1225" spans="6:9" x14ac:dyDescent="0.25">
      <c r="F1225" s="32"/>
      <c r="I1225" s="32"/>
    </row>
    <row r="1226" spans="6:9" x14ac:dyDescent="0.25">
      <c r="F1226" s="32"/>
      <c r="I1226" s="32"/>
    </row>
    <row r="1227" spans="6:9" x14ac:dyDescent="0.25">
      <c r="F1227" s="32"/>
      <c r="I1227" s="32"/>
    </row>
    <row r="1228" spans="6:9" x14ac:dyDescent="0.25">
      <c r="F1228" s="32"/>
      <c r="I1228" s="32"/>
    </row>
    <row r="1229" spans="6:9" x14ac:dyDescent="0.25">
      <c r="F1229" s="32"/>
      <c r="I1229" s="32"/>
    </row>
    <row r="1230" spans="6:9" x14ac:dyDescent="0.25">
      <c r="F1230" s="32"/>
      <c r="I1230" s="32"/>
    </row>
    <row r="1231" spans="6:9" x14ac:dyDescent="0.25">
      <c r="F1231" s="32"/>
      <c r="I1231" s="32"/>
    </row>
    <row r="1232" spans="6:9" x14ac:dyDescent="0.25">
      <c r="F1232" s="32"/>
      <c r="I1232" s="32"/>
    </row>
    <row r="1233" spans="6:9" x14ac:dyDescent="0.25">
      <c r="F1233" s="32"/>
      <c r="I1233" s="32"/>
    </row>
    <row r="1234" spans="6:9" x14ac:dyDescent="0.25">
      <c r="F1234" s="32"/>
      <c r="I1234" s="32"/>
    </row>
    <row r="1235" spans="6:9" x14ac:dyDescent="0.25">
      <c r="F1235" s="32"/>
      <c r="I1235" s="32"/>
    </row>
    <row r="1236" spans="6:9" x14ac:dyDescent="0.25">
      <c r="F1236" s="32"/>
      <c r="I1236" s="32"/>
    </row>
    <row r="1237" spans="6:9" x14ac:dyDescent="0.25">
      <c r="F1237" s="32"/>
      <c r="I1237" s="32"/>
    </row>
    <row r="1238" spans="6:9" x14ac:dyDescent="0.25">
      <c r="F1238" s="32"/>
      <c r="I1238" s="32"/>
    </row>
    <row r="1239" spans="6:9" x14ac:dyDescent="0.25">
      <c r="F1239" s="32"/>
      <c r="I1239" s="32"/>
    </row>
    <row r="1240" spans="6:9" x14ac:dyDescent="0.25">
      <c r="F1240" s="32"/>
      <c r="I1240" s="32"/>
    </row>
    <row r="1241" spans="6:9" x14ac:dyDescent="0.25">
      <c r="F1241" s="32"/>
      <c r="I1241" s="32"/>
    </row>
    <row r="1242" spans="6:9" x14ac:dyDescent="0.25">
      <c r="F1242" s="32"/>
      <c r="I1242" s="32"/>
    </row>
    <row r="1243" spans="6:9" x14ac:dyDescent="0.25">
      <c r="F1243" s="32"/>
      <c r="I1243" s="32"/>
    </row>
    <row r="1244" spans="6:9" x14ac:dyDescent="0.25">
      <c r="F1244" s="32"/>
      <c r="I1244" s="32"/>
    </row>
    <row r="1245" spans="6:9" x14ac:dyDescent="0.25">
      <c r="F1245" s="32"/>
      <c r="I1245" s="32"/>
    </row>
    <row r="1246" spans="6:9" x14ac:dyDescent="0.25">
      <c r="F1246" s="32"/>
      <c r="I1246" s="32"/>
    </row>
    <row r="1247" spans="6:9" x14ac:dyDescent="0.25">
      <c r="F1247" s="32"/>
      <c r="I1247" s="32"/>
    </row>
    <row r="1248" spans="6:9" x14ac:dyDescent="0.25">
      <c r="F1248" s="32"/>
      <c r="I1248" s="32"/>
    </row>
    <row r="1249" spans="6:9" x14ac:dyDescent="0.25">
      <c r="F1249" s="32"/>
      <c r="I1249" s="32"/>
    </row>
    <row r="1250" spans="6:9" x14ac:dyDescent="0.25">
      <c r="F1250" s="32"/>
      <c r="I1250" s="32"/>
    </row>
    <row r="1251" spans="6:9" x14ac:dyDescent="0.25">
      <c r="F1251" s="32"/>
      <c r="I1251" s="32"/>
    </row>
    <row r="1252" spans="6:9" x14ac:dyDescent="0.25">
      <c r="F1252" s="32"/>
      <c r="I1252" s="32"/>
    </row>
    <row r="1253" spans="6:9" x14ac:dyDescent="0.25">
      <c r="F1253" s="32"/>
      <c r="I1253" s="32"/>
    </row>
    <row r="1254" spans="6:9" x14ac:dyDescent="0.25">
      <c r="F1254" s="32"/>
      <c r="I1254" s="32"/>
    </row>
    <row r="1255" spans="6:9" x14ac:dyDescent="0.25">
      <c r="F1255" s="32"/>
      <c r="I1255" s="32"/>
    </row>
    <row r="1256" spans="6:9" x14ac:dyDescent="0.25">
      <c r="F1256" s="32"/>
      <c r="I1256" s="32"/>
    </row>
    <row r="1257" spans="6:9" x14ac:dyDescent="0.25">
      <c r="F1257" s="32"/>
      <c r="I1257" s="32"/>
    </row>
    <row r="1258" spans="6:9" x14ac:dyDescent="0.25">
      <c r="F1258" s="32"/>
      <c r="I1258" s="32"/>
    </row>
    <row r="1259" spans="6:9" x14ac:dyDescent="0.25">
      <c r="F1259" s="32"/>
      <c r="I1259" s="32"/>
    </row>
    <row r="1260" spans="6:9" x14ac:dyDescent="0.25">
      <c r="F1260" s="32"/>
      <c r="I1260" s="32"/>
    </row>
    <row r="1261" spans="6:9" x14ac:dyDescent="0.25">
      <c r="F1261" s="32"/>
      <c r="I1261" s="32"/>
    </row>
    <row r="1262" spans="6:9" x14ac:dyDescent="0.25">
      <c r="F1262" s="32"/>
      <c r="I1262" s="32"/>
    </row>
    <row r="1263" spans="6:9" x14ac:dyDescent="0.25">
      <c r="F1263" s="32"/>
      <c r="I1263" s="32"/>
    </row>
    <row r="1264" spans="6:9" x14ac:dyDescent="0.25">
      <c r="F1264" s="32"/>
      <c r="I1264" s="32"/>
    </row>
    <row r="1265" spans="6:9" x14ac:dyDescent="0.25">
      <c r="F1265" s="32"/>
      <c r="I1265" s="32"/>
    </row>
    <row r="1266" spans="6:9" x14ac:dyDescent="0.25">
      <c r="F1266" s="32"/>
      <c r="I1266" s="32"/>
    </row>
    <row r="1267" spans="6:9" x14ac:dyDescent="0.25">
      <c r="F1267" s="32"/>
      <c r="I1267" s="32"/>
    </row>
    <row r="1268" spans="6:9" x14ac:dyDescent="0.25">
      <c r="F1268" s="32"/>
      <c r="I1268" s="32"/>
    </row>
    <row r="1269" spans="6:9" x14ac:dyDescent="0.25">
      <c r="F1269" s="32"/>
      <c r="I1269" s="32"/>
    </row>
    <row r="1270" spans="6:9" x14ac:dyDescent="0.25">
      <c r="F1270" s="32"/>
      <c r="I1270" s="32"/>
    </row>
    <row r="1271" spans="6:9" x14ac:dyDescent="0.25">
      <c r="F1271" s="32"/>
      <c r="I1271" s="32"/>
    </row>
    <row r="1272" spans="6:9" x14ac:dyDescent="0.25">
      <c r="F1272" s="32"/>
      <c r="I1272" s="32"/>
    </row>
    <row r="1273" spans="6:9" x14ac:dyDescent="0.25">
      <c r="F1273" s="32"/>
      <c r="I1273" s="32"/>
    </row>
    <row r="1274" spans="6:9" x14ac:dyDescent="0.25">
      <c r="F1274" s="32"/>
      <c r="I1274" s="32"/>
    </row>
    <row r="1275" spans="6:9" x14ac:dyDescent="0.25">
      <c r="F1275" s="32"/>
      <c r="I1275" s="32"/>
    </row>
    <row r="1276" spans="6:9" x14ac:dyDescent="0.25">
      <c r="F1276" s="32"/>
      <c r="I1276" s="32"/>
    </row>
    <row r="1277" spans="6:9" x14ac:dyDescent="0.25">
      <c r="F1277" s="32"/>
      <c r="I1277" s="32"/>
    </row>
    <row r="1278" spans="6:9" x14ac:dyDescent="0.25">
      <c r="F1278" s="32"/>
      <c r="I1278" s="32"/>
    </row>
    <row r="1279" spans="6:9" x14ac:dyDescent="0.25">
      <c r="F1279" s="32"/>
      <c r="I1279" s="32"/>
    </row>
    <row r="1280" spans="6:9" x14ac:dyDescent="0.25">
      <c r="F1280" s="32"/>
      <c r="I1280" s="32"/>
    </row>
    <row r="1281" spans="6:9" x14ac:dyDescent="0.25">
      <c r="F1281" s="32"/>
      <c r="I1281" s="32"/>
    </row>
    <row r="1282" spans="6:9" x14ac:dyDescent="0.25">
      <c r="F1282" s="32"/>
      <c r="I1282" s="32"/>
    </row>
    <row r="1283" spans="6:9" x14ac:dyDescent="0.25">
      <c r="F1283" s="32"/>
      <c r="I1283" s="32"/>
    </row>
    <row r="1284" spans="6:9" x14ac:dyDescent="0.25">
      <c r="F1284" s="32"/>
      <c r="I1284" s="32"/>
    </row>
    <row r="1285" spans="6:9" x14ac:dyDescent="0.25">
      <c r="F1285" s="32"/>
      <c r="I1285" s="32"/>
    </row>
    <row r="1286" spans="6:9" x14ac:dyDescent="0.25">
      <c r="F1286" s="32"/>
      <c r="I1286" s="32"/>
    </row>
    <row r="1287" spans="6:9" x14ac:dyDescent="0.25">
      <c r="F1287" s="32"/>
      <c r="I1287" s="32"/>
    </row>
    <row r="1288" spans="6:9" x14ac:dyDescent="0.25">
      <c r="F1288" s="32"/>
      <c r="I1288" s="32"/>
    </row>
    <row r="1289" spans="6:9" x14ac:dyDescent="0.25">
      <c r="F1289" s="32"/>
      <c r="I1289" s="32"/>
    </row>
    <row r="1290" spans="6:9" x14ac:dyDescent="0.25">
      <c r="F1290" s="32"/>
      <c r="I1290" s="32"/>
    </row>
    <row r="1291" spans="6:9" x14ac:dyDescent="0.25">
      <c r="F1291" s="32"/>
      <c r="I1291" s="32"/>
    </row>
    <row r="1292" spans="6:9" x14ac:dyDescent="0.25">
      <c r="F1292" s="32"/>
      <c r="I1292" s="32"/>
    </row>
    <row r="1293" spans="6:9" x14ac:dyDescent="0.25">
      <c r="F1293" s="32"/>
      <c r="I1293" s="32"/>
    </row>
    <row r="1294" spans="6:9" x14ac:dyDescent="0.25">
      <c r="F1294" s="32"/>
      <c r="I1294" s="32"/>
    </row>
    <row r="1295" spans="6:9" x14ac:dyDescent="0.25">
      <c r="F1295" s="32"/>
      <c r="I1295" s="32"/>
    </row>
    <row r="1296" spans="6:9" x14ac:dyDescent="0.25">
      <c r="F1296" s="32"/>
      <c r="I1296" s="32"/>
    </row>
    <row r="1297" spans="6:9" x14ac:dyDescent="0.25">
      <c r="F1297" s="32"/>
      <c r="I1297" s="32"/>
    </row>
    <row r="1298" spans="6:9" x14ac:dyDescent="0.25">
      <c r="F1298" s="32"/>
      <c r="I1298" s="32"/>
    </row>
    <row r="1299" spans="6:9" x14ac:dyDescent="0.25">
      <c r="F1299" s="32"/>
      <c r="I1299" s="32"/>
    </row>
    <row r="1300" spans="6:9" x14ac:dyDescent="0.25">
      <c r="F1300" s="32"/>
      <c r="I1300" s="32"/>
    </row>
    <row r="1301" spans="6:9" x14ac:dyDescent="0.25">
      <c r="F1301" s="32"/>
      <c r="I1301" s="32"/>
    </row>
    <row r="1302" spans="6:9" x14ac:dyDescent="0.25">
      <c r="F1302" s="32"/>
      <c r="I1302" s="32"/>
    </row>
    <row r="1303" spans="6:9" x14ac:dyDescent="0.25">
      <c r="F1303" s="32"/>
      <c r="I1303" s="32"/>
    </row>
    <row r="1304" spans="6:9" x14ac:dyDescent="0.25">
      <c r="F1304" s="32"/>
      <c r="I1304" s="32"/>
    </row>
    <row r="1305" spans="6:9" x14ac:dyDescent="0.25">
      <c r="F1305" s="32"/>
      <c r="I1305" s="32"/>
    </row>
    <row r="1306" spans="6:9" x14ac:dyDescent="0.25">
      <c r="F1306" s="32"/>
      <c r="I1306" s="32"/>
    </row>
    <row r="1307" spans="6:9" x14ac:dyDescent="0.25">
      <c r="F1307" s="32"/>
      <c r="I1307" s="32"/>
    </row>
    <row r="1308" spans="6:9" x14ac:dyDescent="0.25">
      <c r="F1308" s="32"/>
      <c r="I1308" s="32"/>
    </row>
    <row r="1309" spans="6:9" x14ac:dyDescent="0.25">
      <c r="F1309" s="32"/>
      <c r="I1309" s="32"/>
    </row>
    <row r="1310" spans="6:9" x14ac:dyDescent="0.25">
      <c r="F1310" s="32"/>
      <c r="I1310" s="32"/>
    </row>
    <row r="1311" spans="6:9" x14ac:dyDescent="0.25">
      <c r="F1311" s="32"/>
      <c r="I1311" s="32"/>
    </row>
    <row r="1312" spans="6:9" x14ac:dyDescent="0.25">
      <c r="F1312" s="32"/>
      <c r="I1312" s="32"/>
    </row>
    <row r="1313" spans="6:9" x14ac:dyDescent="0.25">
      <c r="F1313" s="32"/>
      <c r="I1313" s="32"/>
    </row>
    <row r="1314" spans="6:9" x14ac:dyDescent="0.25">
      <c r="F1314" s="32"/>
      <c r="I1314" s="32"/>
    </row>
    <row r="1315" spans="6:9" x14ac:dyDescent="0.25">
      <c r="F1315" s="32"/>
      <c r="I1315" s="32"/>
    </row>
    <row r="1316" spans="6:9" x14ac:dyDescent="0.25">
      <c r="F1316" s="32"/>
      <c r="I1316" s="32"/>
    </row>
    <row r="1317" spans="6:9" x14ac:dyDescent="0.25">
      <c r="F1317" s="32"/>
      <c r="I1317" s="32"/>
    </row>
    <row r="1318" spans="6:9" x14ac:dyDescent="0.25">
      <c r="F1318" s="32"/>
      <c r="I1318" s="32"/>
    </row>
    <row r="1319" spans="6:9" x14ac:dyDescent="0.25">
      <c r="F1319" s="32"/>
      <c r="I1319" s="32"/>
    </row>
    <row r="1320" spans="6:9" x14ac:dyDescent="0.25">
      <c r="F1320" s="32"/>
      <c r="I1320" s="32"/>
    </row>
    <row r="1321" spans="6:9" x14ac:dyDescent="0.25">
      <c r="F1321" s="32"/>
      <c r="I1321" s="32"/>
    </row>
    <row r="1322" spans="6:9" x14ac:dyDescent="0.25">
      <c r="F1322" s="32"/>
      <c r="I1322" s="32"/>
    </row>
    <row r="1323" spans="6:9" x14ac:dyDescent="0.25">
      <c r="F1323" s="32"/>
      <c r="I1323" s="32"/>
    </row>
    <row r="1324" spans="6:9" x14ac:dyDescent="0.25">
      <c r="F1324" s="32"/>
      <c r="I1324" s="32"/>
    </row>
    <row r="1325" spans="6:9" x14ac:dyDescent="0.25">
      <c r="F1325" s="32"/>
      <c r="I1325" s="32"/>
    </row>
    <row r="1326" spans="6:9" x14ac:dyDescent="0.25">
      <c r="F1326" s="32"/>
      <c r="I1326" s="32"/>
    </row>
    <row r="1327" spans="6:9" x14ac:dyDescent="0.25">
      <c r="F1327" s="32"/>
      <c r="I1327" s="32"/>
    </row>
    <row r="1328" spans="6:9" x14ac:dyDescent="0.25">
      <c r="F1328" s="32"/>
      <c r="I1328" s="32"/>
    </row>
    <row r="1329" spans="6:9" x14ac:dyDescent="0.25">
      <c r="F1329" s="32"/>
      <c r="I1329" s="32"/>
    </row>
    <row r="1330" spans="6:9" x14ac:dyDescent="0.25">
      <c r="F1330" s="32"/>
      <c r="I1330" s="32"/>
    </row>
    <row r="1331" spans="6:9" x14ac:dyDescent="0.25">
      <c r="F1331" s="32"/>
      <c r="I1331" s="32"/>
    </row>
    <row r="1332" spans="6:9" x14ac:dyDescent="0.25">
      <c r="F1332" s="32"/>
      <c r="I1332" s="32"/>
    </row>
    <row r="1333" spans="6:9" x14ac:dyDescent="0.25">
      <c r="F1333" s="32"/>
      <c r="I1333" s="32"/>
    </row>
    <row r="1334" spans="6:9" x14ac:dyDescent="0.25">
      <c r="F1334" s="32"/>
      <c r="I1334" s="32"/>
    </row>
    <row r="1335" spans="6:9" x14ac:dyDescent="0.25">
      <c r="F1335" s="32"/>
      <c r="I1335" s="32"/>
    </row>
    <row r="1336" spans="6:9" x14ac:dyDescent="0.25">
      <c r="F1336" s="32"/>
      <c r="I1336" s="32"/>
    </row>
    <row r="1337" spans="6:9" x14ac:dyDescent="0.25">
      <c r="F1337" s="32"/>
      <c r="I1337" s="32"/>
    </row>
    <row r="1338" spans="6:9" x14ac:dyDescent="0.25">
      <c r="F1338" s="32"/>
      <c r="I1338" s="32"/>
    </row>
    <row r="1339" spans="6:9" x14ac:dyDescent="0.25">
      <c r="F1339" s="32"/>
      <c r="I1339" s="32"/>
    </row>
    <row r="1340" spans="6:9" x14ac:dyDescent="0.25">
      <c r="F1340" s="32"/>
      <c r="I1340" s="32"/>
    </row>
    <row r="1341" spans="6:9" x14ac:dyDescent="0.25">
      <c r="F1341" s="32"/>
      <c r="I1341" s="32"/>
    </row>
    <row r="1342" spans="6:9" x14ac:dyDescent="0.25">
      <c r="F1342" s="32"/>
      <c r="I1342" s="32"/>
    </row>
    <row r="1343" spans="6:9" x14ac:dyDescent="0.25">
      <c r="F1343" s="32"/>
      <c r="I1343" s="32"/>
    </row>
    <row r="1344" spans="6:9" x14ac:dyDescent="0.25">
      <c r="F1344" s="32"/>
      <c r="I1344" s="32"/>
    </row>
    <row r="1345" spans="6:9" x14ac:dyDescent="0.25">
      <c r="F1345" s="32"/>
      <c r="I1345" s="32"/>
    </row>
    <row r="1346" spans="6:9" x14ac:dyDescent="0.25">
      <c r="F1346" s="32"/>
      <c r="I1346" s="32"/>
    </row>
    <row r="1347" spans="6:9" x14ac:dyDescent="0.25">
      <c r="F1347" s="32"/>
      <c r="I1347" s="32"/>
    </row>
    <row r="1348" spans="6:9" x14ac:dyDescent="0.25">
      <c r="F1348" s="32"/>
      <c r="I1348" s="32"/>
    </row>
    <row r="1349" spans="6:9" x14ac:dyDescent="0.25">
      <c r="F1349" s="32"/>
      <c r="I1349" s="32"/>
    </row>
    <row r="1350" spans="6:9" x14ac:dyDescent="0.25">
      <c r="F1350" s="32"/>
      <c r="I1350" s="32"/>
    </row>
    <row r="1351" spans="6:9" x14ac:dyDescent="0.25">
      <c r="F1351" s="32"/>
      <c r="I1351" s="32"/>
    </row>
    <row r="1352" spans="6:9" x14ac:dyDescent="0.25">
      <c r="F1352" s="32"/>
      <c r="I1352" s="32"/>
    </row>
    <row r="1353" spans="6:9" x14ac:dyDescent="0.25">
      <c r="F1353" s="32"/>
      <c r="I1353" s="32"/>
    </row>
    <row r="1354" spans="6:9" x14ac:dyDescent="0.25">
      <c r="F1354" s="32"/>
      <c r="I1354" s="32"/>
    </row>
    <row r="1355" spans="6:9" x14ac:dyDescent="0.25">
      <c r="F1355" s="32"/>
      <c r="I1355" s="32"/>
    </row>
    <row r="1356" spans="6:9" x14ac:dyDescent="0.25">
      <c r="F1356" s="32"/>
      <c r="I1356" s="32"/>
    </row>
    <row r="1357" spans="6:9" x14ac:dyDescent="0.25">
      <c r="F1357" s="32"/>
      <c r="I1357" s="32"/>
    </row>
    <row r="1358" spans="6:9" x14ac:dyDescent="0.25">
      <c r="F1358" s="32"/>
      <c r="I1358" s="32"/>
    </row>
    <row r="1359" spans="6:9" x14ac:dyDescent="0.25">
      <c r="F1359" s="32"/>
      <c r="I1359" s="32"/>
    </row>
    <row r="1360" spans="6:9" x14ac:dyDescent="0.25">
      <c r="F1360" s="32"/>
      <c r="I1360" s="32"/>
    </row>
    <row r="1361" spans="6:9" x14ac:dyDescent="0.25">
      <c r="F1361" s="32"/>
      <c r="I1361" s="32"/>
    </row>
    <row r="1362" spans="6:9" x14ac:dyDescent="0.25">
      <c r="F1362" s="32"/>
      <c r="I1362" s="32"/>
    </row>
    <row r="1363" spans="6:9" x14ac:dyDescent="0.25">
      <c r="F1363" s="32"/>
      <c r="I1363" s="32"/>
    </row>
    <row r="1364" spans="6:9" x14ac:dyDescent="0.25">
      <c r="F1364" s="32"/>
      <c r="I1364" s="32"/>
    </row>
    <row r="1365" spans="6:9" x14ac:dyDescent="0.25">
      <c r="F1365" s="32"/>
      <c r="I1365" s="32"/>
    </row>
    <row r="1366" spans="6:9" x14ac:dyDescent="0.25">
      <c r="F1366" s="32"/>
      <c r="I1366" s="32"/>
    </row>
    <row r="1367" spans="6:9" x14ac:dyDescent="0.25">
      <c r="F1367" s="32"/>
      <c r="I1367" s="32"/>
    </row>
    <row r="1368" spans="6:9" x14ac:dyDescent="0.25">
      <c r="F1368" s="32"/>
      <c r="I1368" s="32"/>
    </row>
    <row r="1369" spans="6:9" x14ac:dyDescent="0.25">
      <c r="F1369" s="32"/>
      <c r="I1369" s="32"/>
    </row>
    <row r="1370" spans="6:9" x14ac:dyDescent="0.25">
      <c r="F1370" s="32"/>
      <c r="I1370" s="32"/>
    </row>
    <row r="1371" spans="6:9" x14ac:dyDescent="0.25">
      <c r="F1371" s="32"/>
      <c r="I1371" s="32"/>
    </row>
    <row r="1372" spans="6:9" x14ac:dyDescent="0.25">
      <c r="F1372" s="32"/>
      <c r="I1372" s="32"/>
    </row>
    <row r="1373" spans="6:9" x14ac:dyDescent="0.25">
      <c r="F1373" s="32"/>
      <c r="I1373" s="32"/>
    </row>
    <row r="1374" spans="6:9" x14ac:dyDescent="0.25">
      <c r="F1374" s="32"/>
      <c r="I1374" s="32"/>
    </row>
    <row r="1375" spans="6:9" x14ac:dyDescent="0.25">
      <c r="F1375" s="32"/>
      <c r="I1375" s="32"/>
    </row>
    <row r="1376" spans="6:9" x14ac:dyDescent="0.25">
      <c r="F1376" s="32"/>
      <c r="I1376" s="32"/>
    </row>
    <row r="1377" spans="6:9" x14ac:dyDescent="0.25">
      <c r="F1377" s="32"/>
      <c r="I1377" s="32"/>
    </row>
    <row r="1378" spans="6:9" x14ac:dyDescent="0.25">
      <c r="F1378" s="32"/>
      <c r="I1378" s="32"/>
    </row>
    <row r="1379" spans="6:9" x14ac:dyDescent="0.25">
      <c r="F1379" s="32"/>
      <c r="I1379" s="32"/>
    </row>
    <row r="1380" spans="6:9" x14ac:dyDescent="0.25">
      <c r="F1380" s="32"/>
      <c r="I1380" s="32"/>
    </row>
    <row r="1381" spans="6:9" x14ac:dyDescent="0.25">
      <c r="F1381" s="32"/>
      <c r="I1381" s="32"/>
    </row>
    <row r="1382" spans="6:9" x14ac:dyDescent="0.25">
      <c r="F1382" s="32"/>
      <c r="I1382" s="32"/>
    </row>
    <row r="1383" spans="6:9" x14ac:dyDescent="0.25">
      <c r="F1383" s="32"/>
      <c r="I1383" s="32"/>
    </row>
    <row r="1384" spans="6:9" x14ac:dyDescent="0.25">
      <c r="F1384" s="32"/>
      <c r="I1384" s="32"/>
    </row>
    <row r="1385" spans="6:9" x14ac:dyDescent="0.25">
      <c r="F1385" s="32"/>
      <c r="I1385" s="32"/>
    </row>
    <row r="1386" spans="6:9" x14ac:dyDescent="0.25">
      <c r="F1386" s="32"/>
      <c r="I1386" s="32"/>
    </row>
    <row r="1387" spans="6:9" x14ac:dyDescent="0.25">
      <c r="F1387" s="32"/>
      <c r="I1387" s="32"/>
    </row>
    <row r="1388" spans="6:9" x14ac:dyDescent="0.25">
      <c r="F1388" s="32"/>
      <c r="I1388" s="32"/>
    </row>
    <row r="1389" spans="6:9" x14ac:dyDescent="0.25">
      <c r="F1389" s="32"/>
      <c r="I1389" s="32"/>
    </row>
    <row r="1390" spans="6:9" x14ac:dyDescent="0.25">
      <c r="F1390" s="32"/>
      <c r="I1390" s="32"/>
    </row>
    <row r="1391" spans="6:9" x14ac:dyDescent="0.25">
      <c r="F1391" s="32"/>
      <c r="I1391" s="32"/>
    </row>
    <row r="1392" spans="6:9" x14ac:dyDescent="0.25">
      <c r="F1392" s="32"/>
      <c r="I1392" s="32"/>
    </row>
    <row r="1393" spans="6:9" x14ac:dyDescent="0.25">
      <c r="F1393" s="32"/>
      <c r="I1393" s="32"/>
    </row>
    <row r="1394" spans="6:9" x14ac:dyDescent="0.25">
      <c r="F1394" s="32"/>
      <c r="I1394" s="32"/>
    </row>
    <row r="1395" spans="6:9" x14ac:dyDescent="0.25">
      <c r="F1395" s="32"/>
      <c r="I1395" s="32"/>
    </row>
    <row r="1396" spans="6:9" x14ac:dyDescent="0.25">
      <c r="F1396" s="32"/>
      <c r="I1396" s="32"/>
    </row>
    <row r="1397" spans="6:9" x14ac:dyDescent="0.25">
      <c r="F1397" s="32"/>
      <c r="I1397" s="32"/>
    </row>
    <row r="1398" spans="6:9" x14ac:dyDescent="0.25">
      <c r="F1398" s="32"/>
      <c r="I1398" s="32"/>
    </row>
    <row r="1399" spans="6:9" x14ac:dyDescent="0.25">
      <c r="F1399" s="32"/>
      <c r="I1399" s="32"/>
    </row>
    <row r="1400" spans="6:9" x14ac:dyDescent="0.25">
      <c r="F1400" s="32"/>
      <c r="I1400" s="32"/>
    </row>
    <row r="1401" spans="6:9" x14ac:dyDescent="0.25">
      <c r="F1401" s="32"/>
      <c r="I1401" s="32"/>
    </row>
    <row r="1402" spans="6:9" x14ac:dyDescent="0.25">
      <c r="F1402" s="32"/>
      <c r="I1402" s="32"/>
    </row>
    <row r="1403" spans="6:9" x14ac:dyDescent="0.25">
      <c r="F1403" s="32"/>
      <c r="I1403" s="32"/>
    </row>
    <row r="1404" spans="6:9" x14ac:dyDescent="0.25">
      <c r="F1404" s="32"/>
      <c r="I1404" s="32"/>
    </row>
    <row r="1405" spans="6:9" x14ac:dyDescent="0.25">
      <c r="F1405" s="32"/>
      <c r="I1405" s="32"/>
    </row>
    <row r="1406" spans="6:9" x14ac:dyDescent="0.25">
      <c r="F1406" s="32"/>
      <c r="I1406" s="32"/>
    </row>
    <row r="1407" spans="6:9" x14ac:dyDescent="0.25">
      <c r="F1407" s="32"/>
      <c r="I1407" s="32"/>
    </row>
    <row r="1408" spans="6:9" x14ac:dyDescent="0.25">
      <c r="F1408" s="32"/>
      <c r="I1408" s="32"/>
    </row>
    <row r="1409" spans="6:9" x14ac:dyDescent="0.25">
      <c r="F1409" s="32"/>
      <c r="I1409" s="32"/>
    </row>
    <row r="1410" spans="6:9" x14ac:dyDescent="0.25">
      <c r="F1410" s="32"/>
      <c r="I1410" s="32"/>
    </row>
    <row r="1411" spans="6:9" x14ac:dyDescent="0.25">
      <c r="F1411" s="32"/>
      <c r="I1411" s="32"/>
    </row>
    <row r="1412" spans="6:9" x14ac:dyDescent="0.25">
      <c r="F1412" s="32"/>
      <c r="I1412" s="32"/>
    </row>
    <row r="1413" spans="6:9" x14ac:dyDescent="0.25">
      <c r="F1413" s="32"/>
      <c r="I1413" s="32"/>
    </row>
    <row r="1414" spans="6:9" x14ac:dyDescent="0.25">
      <c r="F1414" s="32"/>
      <c r="I1414" s="32"/>
    </row>
    <row r="1415" spans="6:9" x14ac:dyDescent="0.25">
      <c r="F1415" s="32"/>
      <c r="I1415" s="32"/>
    </row>
    <row r="1416" spans="6:9" x14ac:dyDescent="0.25">
      <c r="F1416" s="32"/>
      <c r="I1416" s="32"/>
    </row>
    <row r="1417" spans="6:9" x14ac:dyDescent="0.25">
      <c r="F1417" s="32"/>
      <c r="I1417" s="32"/>
    </row>
    <row r="1418" spans="6:9" x14ac:dyDescent="0.25">
      <c r="F1418" s="32"/>
      <c r="I1418" s="32"/>
    </row>
    <row r="1419" spans="6:9" x14ac:dyDescent="0.25">
      <c r="F1419" s="32"/>
      <c r="I1419" s="32"/>
    </row>
    <row r="1420" spans="6:9" x14ac:dyDescent="0.25">
      <c r="F1420" s="32"/>
      <c r="I1420" s="32"/>
    </row>
    <row r="1421" spans="6:9" x14ac:dyDescent="0.25">
      <c r="F1421" s="32"/>
      <c r="I1421" s="32"/>
    </row>
    <row r="1422" spans="6:9" x14ac:dyDescent="0.25">
      <c r="F1422" s="32"/>
      <c r="I1422" s="32"/>
    </row>
    <row r="1423" spans="6:9" x14ac:dyDescent="0.25">
      <c r="F1423" s="32"/>
      <c r="I1423" s="32"/>
    </row>
    <row r="1424" spans="6:9" x14ac:dyDescent="0.25">
      <c r="F1424" s="32"/>
      <c r="I1424" s="32"/>
    </row>
    <row r="1425" spans="6:9" x14ac:dyDescent="0.25">
      <c r="F1425" s="32"/>
      <c r="I1425" s="32"/>
    </row>
    <row r="1426" spans="6:9" x14ac:dyDescent="0.25">
      <c r="F1426" s="32"/>
      <c r="I1426" s="32"/>
    </row>
    <row r="1427" spans="6:9" x14ac:dyDescent="0.25">
      <c r="F1427" s="32"/>
      <c r="I1427" s="32"/>
    </row>
    <row r="1428" spans="6:9" x14ac:dyDescent="0.25">
      <c r="F1428" s="32"/>
      <c r="I1428" s="32"/>
    </row>
    <row r="1429" spans="6:9" x14ac:dyDescent="0.25">
      <c r="F1429" s="32"/>
      <c r="I1429" s="32"/>
    </row>
    <row r="1430" spans="6:9" x14ac:dyDescent="0.25">
      <c r="F1430" s="32"/>
      <c r="I1430" s="32"/>
    </row>
    <row r="1431" spans="6:9" x14ac:dyDescent="0.25">
      <c r="F1431" s="32"/>
      <c r="I1431" s="32"/>
    </row>
    <row r="1432" spans="6:9" x14ac:dyDescent="0.25">
      <c r="F1432" s="32"/>
      <c r="I1432" s="32"/>
    </row>
    <row r="1433" spans="6:9" x14ac:dyDescent="0.25">
      <c r="F1433" s="32"/>
      <c r="I1433" s="32"/>
    </row>
    <row r="1434" spans="6:9" x14ac:dyDescent="0.25">
      <c r="F1434" s="32"/>
      <c r="I1434" s="32"/>
    </row>
    <row r="1435" spans="6:9" x14ac:dyDescent="0.25">
      <c r="F1435" s="32"/>
      <c r="I1435" s="32"/>
    </row>
    <row r="1436" spans="6:9" x14ac:dyDescent="0.25">
      <c r="F1436" s="32"/>
      <c r="I1436" s="32"/>
    </row>
    <row r="1437" spans="6:9" x14ac:dyDescent="0.25">
      <c r="F1437" s="32"/>
      <c r="I1437" s="32"/>
    </row>
    <row r="1438" spans="6:9" x14ac:dyDescent="0.25">
      <c r="F1438" s="32"/>
      <c r="I1438" s="32"/>
    </row>
    <row r="1439" spans="6:9" x14ac:dyDescent="0.25">
      <c r="F1439" s="32"/>
      <c r="I1439" s="32"/>
    </row>
    <row r="1440" spans="6:9" x14ac:dyDescent="0.25">
      <c r="F1440" s="32"/>
      <c r="I1440" s="32"/>
    </row>
    <row r="1441" spans="6:9" x14ac:dyDescent="0.25">
      <c r="F1441" s="32"/>
      <c r="I1441" s="32"/>
    </row>
    <row r="1442" spans="6:9" x14ac:dyDescent="0.25">
      <c r="F1442" s="32"/>
      <c r="I1442" s="32"/>
    </row>
    <row r="1443" spans="6:9" x14ac:dyDescent="0.25">
      <c r="F1443" s="32"/>
      <c r="I1443" s="32"/>
    </row>
    <row r="1444" spans="6:9" x14ac:dyDescent="0.25">
      <c r="F1444" s="32"/>
      <c r="I1444" s="32"/>
    </row>
    <row r="1445" spans="6:9" x14ac:dyDescent="0.25">
      <c r="F1445" s="32"/>
      <c r="I1445" s="32"/>
    </row>
    <row r="1446" spans="6:9" x14ac:dyDescent="0.25">
      <c r="F1446" s="32"/>
      <c r="I1446" s="32"/>
    </row>
    <row r="1447" spans="6:9" x14ac:dyDescent="0.25">
      <c r="F1447" s="32"/>
      <c r="I1447" s="32"/>
    </row>
    <row r="1448" spans="6:9" x14ac:dyDescent="0.25">
      <c r="F1448" s="32"/>
      <c r="I1448" s="32"/>
    </row>
    <row r="1449" spans="6:9" x14ac:dyDescent="0.25">
      <c r="F1449" s="32"/>
      <c r="I1449" s="32"/>
    </row>
    <row r="1450" spans="6:9" x14ac:dyDescent="0.25">
      <c r="F1450" s="32"/>
      <c r="I1450" s="32"/>
    </row>
    <row r="1451" spans="6:9" x14ac:dyDescent="0.25">
      <c r="F1451" s="32"/>
      <c r="I1451" s="32"/>
    </row>
    <row r="1452" spans="6:9" x14ac:dyDescent="0.25">
      <c r="F1452" s="32"/>
      <c r="I1452" s="32"/>
    </row>
    <row r="1453" spans="6:9" x14ac:dyDescent="0.25">
      <c r="F1453" s="32"/>
      <c r="I1453" s="32"/>
    </row>
    <row r="1454" spans="6:9" x14ac:dyDescent="0.25">
      <c r="F1454" s="32"/>
      <c r="I1454" s="32"/>
    </row>
    <row r="1455" spans="6:9" x14ac:dyDescent="0.25">
      <c r="F1455" s="32"/>
      <c r="I1455" s="32"/>
    </row>
    <row r="1456" spans="6:9" x14ac:dyDescent="0.25">
      <c r="F1456" s="32"/>
      <c r="I1456" s="32"/>
    </row>
    <row r="1457" spans="6:9" x14ac:dyDescent="0.25">
      <c r="F1457" s="32"/>
      <c r="I1457" s="32"/>
    </row>
    <row r="1458" spans="6:9" x14ac:dyDescent="0.25">
      <c r="F1458" s="32"/>
      <c r="I1458" s="32"/>
    </row>
    <row r="1459" spans="6:9" x14ac:dyDescent="0.25">
      <c r="F1459" s="32"/>
      <c r="I1459" s="32"/>
    </row>
    <row r="1460" spans="6:9" x14ac:dyDescent="0.25">
      <c r="F1460" s="32"/>
      <c r="I1460" s="32"/>
    </row>
    <row r="1461" spans="6:9" x14ac:dyDescent="0.25">
      <c r="F1461" s="32"/>
      <c r="I1461" s="32"/>
    </row>
    <row r="1462" spans="6:9" x14ac:dyDescent="0.25">
      <c r="F1462" s="32"/>
      <c r="I1462" s="32"/>
    </row>
    <row r="1463" spans="6:9" x14ac:dyDescent="0.25">
      <c r="F1463" s="32"/>
      <c r="I1463" s="32"/>
    </row>
    <row r="1464" spans="6:9" x14ac:dyDescent="0.25">
      <c r="F1464" s="32"/>
      <c r="I1464" s="32"/>
    </row>
    <row r="1465" spans="6:9" x14ac:dyDescent="0.25">
      <c r="F1465" s="32"/>
      <c r="I1465" s="32"/>
    </row>
    <row r="1466" spans="6:9" x14ac:dyDescent="0.25">
      <c r="F1466" s="32"/>
      <c r="I1466" s="32"/>
    </row>
    <row r="1467" spans="6:9" x14ac:dyDescent="0.25">
      <c r="F1467" s="32"/>
      <c r="I1467" s="32"/>
    </row>
    <row r="1468" spans="6:9" x14ac:dyDescent="0.25">
      <c r="F1468" s="32"/>
      <c r="I1468" s="32"/>
    </row>
    <row r="1469" spans="6:9" x14ac:dyDescent="0.25">
      <c r="F1469" s="32"/>
      <c r="I1469" s="32"/>
    </row>
    <row r="1470" spans="6:9" x14ac:dyDescent="0.25">
      <c r="F1470" s="32"/>
      <c r="I1470" s="32"/>
    </row>
    <row r="1471" spans="6:9" x14ac:dyDescent="0.25">
      <c r="F1471" s="32"/>
      <c r="I1471" s="32"/>
    </row>
    <row r="1472" spans="6:9" x14ac:dyDescent="0.25">
      <c r="F1472" s="32"/>
      <c r="I1472" s="32"/>
    </row>
    <row r="1473" spans="6:9" x14ac:dyDescent="0.25">
      <c r="F1473" s="32"/>
      <c r="I1473" s="32"/>
    </row>
    <row r="1474" spans="6:9" x14ac:dyDescent="0.25">
      <c r="F1474" s="32"/>
      <c r="I1474" s="32"/>
    </row>
    <row r="1475" spans="6:9" x14ac:dyDescent="0.25">
      <c r="F1475" s="32"/>
      <c r="I1475" s="32"/>
    </row>
    <row r="1476" spans="6:9" x14ac:dyDescent="0.25">
      <c r="F1476" s="32"/>
      <c r="I1476" s="32"/>
    </row>
    <row r="1477" spans="6:9" x14ac:dyDescent="0.25">
      <c r="F1477" s="32"/>
      <c r="I1477" s="32"/>
    </row>
    <row r="1478" spans="6:9" x14ac:dyDescent="0.25">
      <c r="F1478" s="32"/>
      <c r="I1478" s="32"/>
    </row>
    <row r="1479" spans="6:9" x14ac:dyDescent="0.25">
      <c r="F1479" s="32"/>
      <c r="I1479" s="32"/>
    </row>
    <row r="1480" spans="6:9" x14ac:dyDescent="0.25">
      <c r="F1480" s="32"/>
      <c r="I1480" s="32"/>
    </row>
    <row r="1481" spans="6:9" x14ac:dyDescent="0.25">
      <c r="F1481" s="32"/>
      <c r="I1481" s="32"/>
    </row>
    <row r="1482" spans="6:9" x14ac:dyDescent="0.25">
      <c r="F1482" s="32"/>
      <c r="I1482" s="32"/>
    </row>
    <row r="1483" spans="6:9" x14ac:dyDescent="0.25">
      <c r="F1483" s="32"/>
      <c r="I1483" s="32"/>
    </row>
    <row r="1484" spans="6:9" x14ac:dyDescent="0.25">
      <c r="F1484" s="32"/>
      <c r="I1484" s="32"/>
    </row>
    <row r="1485" spans="6:9" x14ac:dyDescent="0.25">
      <c r="F1485" s="32"/>
      <c r="I1485" s="32"/>
    </row>
    <row r="1486" spans="6:9" x14ac:dyDescent="0.25">
      <c r="F1486" s="32"/>
      <c r="I1486" s="32"/>
    </row>
    <row r="1487" spans="6:9" x14ac:dyDescent="0.25">
      <c r="F1487" s="32"/>
      <c r="I1487" s="32"/>
    </row>
    <row r="1488" spans="6:9" x14ac:dyDescent="0.25">
      <c r="F1488" s="32"/>
      <c r="I1488" s="32"/>
    </row>
    <row r="1489" spans="6:9" x14ac:dyDescent="0.25">
      <c r="F1489" s="32"/>
      <c r="I1489" s="32"/>
    </row>
    <row r="1490" spans="6:9" x14ac:dyDescent="0.25">
      <c r="F1490" s="32"/>
      <c r="I1490" s="32"/>
    </row>
    <row r="1491" spans="6:9" x14ac:dyDescent="0.25">
      <c r="F1491" s="32"/>
      <c r="I1491" s="32"/>
    </row>
    <row r="1492" spans="6:9" x14ac:dyDescent="0.25">
      <c r="F1492" s="32"/>
      <c r="I1492" s="32"/>
    </row>
    <row r="1493" spans="6:9" x14ac:dyDescent="0.25">
      <c r="F1493" s="32"/>
      <c r="I1493" s="32"/>
    </row>
    <row r="1494" spans="6:9" x14ac:dyDescent="0.25">
      <c r="F1494" s="32"/>
      <c r="I1494" s="32"/>
    </row>
    <row r="1495" spans="6:9" x14ac:dyDescent="0.25">
      <c r="F1495" s="32"/>
      <c r="I1495" s="32"/>
    </row>
    <row r="1496" spans="6:9" x14ac:dyDescent="0.25">
      <c r="F1496" s="32"/>
      <c r="I1496" s="32"/>
    </row>
    <row r="1497" spans="6:9" x14ac:dyDescent="0.25">
      <c r="F1497" s="32"/>
      <c r="I1497" s="32"/>
    </row>
    <row r="1498" spans="6:9" x14ac:dyDescent="0.25">
      <c r="F1498" s="32"/>
      <c r="I1498" s="32"/>
    </row>
    <row r="1499" spans="6:9" x14ac:dyDescent="0.25">
      <c r="F1499" s="32"/>
      <c r="I1499" s="32"/>
    </row>
    <row r="1500" spans="6:9" x14ac:dyDescent="0.25">
      <c r="F1500" s="32"/>
      <c r="I1500" s="32"/>
    </row>
    <row r="1501" spans="6:9" x14ac:dyDescent="0.25">
      <c r="F1501" s="32"/>
      <c r="I1501" s="32"/>
    </row>
    <row r="1502" spans="6:9" x14ac:dyDescent="0.25">
      <c r="F1502" s="32"/>
      <c r="I1502" s="32"/>
    </row>
    <row r="1503" spans="6:9" x14ac:dyDescent="0.25">
      <c r="F1503" s="32"/>
      <c r="I1503" s="32"/>
    </row>
    <row r="1504" spans="6:9" x14ac:dyDescent="0.25">
      <c r="F1504" s="32"/>
      <c r="I1504" s="32"/>
    </row>
    <row r="1505" spans="6:9" x14ac:dyDescent="0.25">
      <c r="F1505" s="32"/>
      <c r="I1505" s="32"/>
    </row>
    <row r="1506" spans="6:9" x14ac:dyDescent="0.25">
      <c r="F1506" s="32"/>
      <c r="I1506" s="32"/>
    </row>
    <row r="1507" spans="6:9" x14ac:dyDescent="0.25">
      <c r="F1507" s="32"/>
      <c r="I1507" s="32"/>
    </row>
    <row r="1508" spans="6:9" x14ac:dyDescent="0.25">
      <c r="F1508" s="32"/>
      <c r="I1508" s="32"/>
    </row>
    <row r="1509" spans="6:9" x14ac:dyDescent="0.25">
      <c r="F1509" s="32"/>
      <c r="I1509" s="32"/>
    </row>
    <row r="1510" spans="6:9" x14ac:dyDescent="0.25">
      <c r="F1510" s="32"/>
      <c r="I1510" s="32"/>
    </row>
    <row r="1511" spans="6:9" x14ac:dyDescent="0.25">
      <c r="F1511" s="32"/>
      <c r="I1511" s="32"/>
    </row>
    <row r="1512" spans="6:9" x14ac:dyDescent="0.25">
      <c r="F1512" s="32"/>
      <c r="I1512" s="32"/>
    </row>
    <row r="1513" spans="6:9" x14ac:dyDescent="0.25">
      <c r="F1513" s="32"/>
      <c r="I1513" s="32"/>
    </row>
    <row r="1514" spans="6:9" x14ac:dyDescent="0.25">
      <c r="F1514" s="32"/>
      <c r="I1514" s="32"/>
    </row>
    <row r="1515" spans="6:9" x14ac:dyDescent="0.25">
      <c r="F1515" s="32"/>
      <c r="I1515" s="32"/>
    </row>
    <row r="1516" spans="6:9" x14ac:dyDescent="0.25">
      <c r="F1516" s="32"/>
      <c r="I1516" s="32"/>
    </row>
    <row r="1517" spans="6:9" x14ac:dyDescent="0.25">
      <c r="F1517" s="32"/>
      <c r="I1517" s="32"/>
    </row>
    <row r="1518" spans="6:9" x14ac:dyDescent="0.25">
      <c r="F1518" s="32"/>
      <c r="I1518" s="32"/>
    </row>
    <row r="1519" spans="6:9" x14ac:dyDescent="0.25">
      <c r="F1519" s="32"/>
      <c r="I1519" s="32"/>
    </row>
    <row r="1520" spans="6:9" x14ac:dyDescent="0.25">
      <c r="F1520" s="32"/>
      <c r="I1520" s="32"/>
    </row>
    <row r="1521" spans="6:9" x14ac:dyDescent="0.25">
      <c r="F1521" s="32"/>
      <c r="I1521" s="32"/>
    </row>
    <row r="1522" spans="6:9" x14ac:dyDescent="0.25">
      <c r="F1522" s="32"/>
      <c r="I1522" s="32"/>
    </row>
    <row r="1523" spans="6:9" x14ac:dyDescent="0.25">
      <c r="F1523" s="32"/>
      <c r="I1523" s="32"/>
    </row>
    <row r="1524" spans="6:9" x14ac:dyDescent="0.25">
      <c r="F1524" s="32"/>
      <c r="I1524" s="32"/>
    </row>
    <row r="1525" spans="6:9" x14ac:dyDescent="0.25">
      <c r="F1525" s="32"/>
      <c r="I1525" s="32"/>
    </row>
    <row r="1526" spans="6:9" x14ac:dyDescent="0.25">
      <c r="F1526" s="32"/>
      <c r="I1526" s="32"/>
    </row>
    <row r="1527" spans="6:9" x14ac:dyDescent="0.25">
      <c r="F1527" s="32"/>
      <c r="I1527" s="32"/>
    </row>
    <row r="1528" spans="6:9" x14ac:dyDescent="0.25">
      <c r="F1528" s="32"/>
      <c r="I1528" s="32"/>
    </row>
    <row r="1529" spans="6:9" x14ac:dyDescent="0.25">
      <c r="F1529" s="32"/>
      <c r="I1529" s="32"/>
    </row>
    <row r="1530" spans="6:9" x14ac:dyDescent="0.25">
      <c r="F1530" s="32"/>
      <c r="I1530" s="32"/>
    </row>
    <row r="1531" spans="6:9" x14ac:dyDescent="0.25">
      <c r="F1531" s="32"/>
      <c r="I1531" s="32"/>
    </row>
    <row r="1532" spans="6:9" x14ac:dyDescent="0.25">
      <c r="F1532" s="32"/>
      <c r="I1532" s="32"/>
    </row>
    <row r="1533" spans="6:9" x14ac:dyDescent="0.25">
      <c r="F1533" s="32"/>
      <c r="I1533" s="32"/>
    </row>
    <row r="1534" spans="6:9" x14ac:dyDescent="0.25">
      <c r="F1534" s="32"/>
      <c r="I1534" s="32"/>
    </row>
    <row r="1535" spans="6:9" x14ac:dyDescent="0.25">
      <c r="F1535" s="32"/>
      <c r="I1535" s="32"/>
    </row>
    <row r="1536" spans="6:9" x14ac:dyDescent="0.25">
      <c r="F1536" s="32"/>
      <c r="I1536" s="32"/>
    </row>
    <row r="1537" spans="6:9" x14ac:dyDescent="0.25">
      <c r="F1537" s="32"/>
      <c r="I1537" s="32"/>
    </row>
    <row r="1538" spans="6:9" x14ac:dyDescent="0.25">
      <c r="F1538" s="32"/>
      <c r="I1538" s="32"/>
    </row>
    <row r="1539" spans="6:9" x14ac:dyDescent="0.25">
      <c r="F1539" s="32"/>
      <c r="I1539" s="32"/>
    </row>
    <row r="1540" spans="6:9" x14ac:dyDescent="0.25">
      <c r="F1540" s="32"/>
      <c r="I1540" s="32"/>
    </row>
    <row r="1541" spans="6:9" x14ac:dyDescent="0.25">
      <c r="F1541" s="32"/>
      <c r="I1541" s="32"/>
    </row>
    <row r="1542" spans="6:9" x14ac:dyDescent="0.25">
      <c r="F1542" s="32"/>
      <c r="I1542" s="32"/>
    </row>
    <row r="1543" spans="6:9" x14ac:dyDescent="0.25">
      <c r="F1543" s="32"/>
      <c r="I1543" s="32"/>
    </row>
    <row r="1544" spans="6:9" x14ac:dyDescent="0.25">
      <c r="F1544" s="32"/>
      <c r="I1544" s="32"/>
    </row>
    <row r="1545" spans="6:9" x14ac:dyDescent="0.25">
      <c r="F1545" s="32"/>
      <c r="I1545" s="32"/>
    </row>
    <row r="1546" spans="6:9" x14ac:dyDescent="0.25">
      <c r="F1546" s="32"/>
      <c r="I1546" s="32"/>
    </row>
    <row r="1547" spans="6:9" x14ac:dyDescent="0.25">
      <c r="F1547" s="32"/>
      <c r="I1547" s="32"/>
    </row>
    <row r="1548" spans="6:9" x14ac:dyDescent="0.25">
      <c r="F1548" s="32"/>
      <c r="I1548" s="32"/>
    </row>
    <row r="1549" spans="6:9" x14ac:dyDescent="0.25">
      <c r="F1549" s="32"/>
      <c r="I1549" s="32"/>
    </row>
    <row r="1550" spans="6:9" x14ac:dyDescent="0.25">
      <c r="F1550" s="32"/>
      <c r="I1550" s="32"/>
    </row>
    <row r="1551" spans="6:9" x14ac:dyDescent="0.25">
      <c r="F1551" s="32"/>
      <c r="I1551" s="32"/>
    </row>
    <row r="1552" spans="6:9" x14ac:dyDescent="0.25">
      <c r="F1552" s="32"/>
      <c r="I1552" s="32"/>
    </row>
    <row r="1553" spans="6:9" x14ac:dyDescent="0.25">
      <c r="F1553" s="32"/>
      <c r="I1553" s="32"/>
    </row>
    <row r="1554" spans="6:9" x14ac:dyDescent="0.25">
      <c r="F1554" s="32"/>
      <c r="I1554" s="32"/>
    </row>
    <row r="1555" spans="6:9" x14ac:dyDescent="0.25">
      <c r="F1555" s="32"/>
      <c r="I1555" s="32"/>
    </row>
    <row r="1556" spans="6:9" x14ac:dyDescent="0.25">
      <c r="F1556" s="32"/>
      <c r="I1556" s="32"/>
    </row>
    <row r="1557" spans="6:9" x14ac:dyDescent="0.25">
      <c r="F1557" s="32"/>
      <c r="I1557" s="32"/>
    </row>
    <row r="1558" spans="6:9" x14ac:dyDescent="0.25">
      <c r="F1558" s="32"/>
      <c r="I1558" s="32"/>
    </row>
    <row r="1559" spans="6:9" x14ac:dyDescent="0.25">
      <c r="F1559" s="32"/>
      <c r="I1559" s="32"/>
    </row>
    <row r="1560" spans="6:9" x14ac:dyDescent="0.25">
      <c r="F1560" s="32"/>
      <c r="I1560" s="32"/>
    </row>
    <row r="1561" spans="6:9" x14ac:dyDescent="0.25">
      <c r="F1561" s="32"/>
      <c r="I1561" s="32"/>
    </row>
    <row r="1562" spans="6:9" x14ac:dyDescent="0.25">
      <c r="F1562" s="32"/>
      <c r="I1562" s="32"/>
    </row>
    <row r="1563" spans="6:9" x14ac:dyDescent="0.25">
      <c r="F1563" s="32"/>
      <c r="I1563" s="32"/>
    </row>
    <row r="1564" spans="6:9" x14ac:dyDescent="0.25">
      <c r="F1564" s="32"/>
      <c r="I1564" s="32"/>
    </row>
    <row r="1565" spans="6:9" x14ac:dyDescent="0.25">
      <c r="F1565" s="32"/>
      <c r="I1565" s="32"/>
    </row>
    <row r="1566" spans="6:9" x14ac:dyDescent="0.25">
      <c r="F1566" s="32"/>
      <c r="I1566" s="32"/>
    </row>
    <row r="1567" spans="6:9" x14ac:dyDescent="0.25">
      <c r="F1567" s="32"/>
      <c r="I1567" s="32"/>
    </row>
    <row r="1568" spans="6:9" x14ac:dyDescent="0.25">
      <c r="F1568" s="32"/>
      <c r="I1568" s="32"/>
    </row>
    <row r="1569" spans="6:9" x14ac:dyDescent="0.25">
      <c r="F1569" s="32"/>
      <c r="I1569" s="32"/>
    </row>
    <row r="1570" spans="6:9" x14ac:dyDescent="0.25">
      <c r="F1570" s="32"/>
      <c r="I1570" s="32"/>
    </row>
    <row r="1571" spans="6:9" x14ac:dyDescent="0.25">
      <c r="F1571" s="32"/>
      <c r="I1571" s="32"/>
    </row>
    <row r="1572" spans="6:9" x14ac:dyDescent="0.25">
      <c r="F1572" s="32"/>
      <c r="I1572" s="32"/>
    </row>
    <row r="1573" spans="6:9" x14ac:dyDescent="0.25">
      <c r="F1573" s="32"/>
      <c r="I1573" s="32"/>
    </row>
    <row r="1574" spans="6:9" x14ac:dyDescent="0.25">
      <c r="F1574" s="32"/>
      <c r="I1574" s="32"/>
    </row>
    <row r="1575" spans="6:9" x14ac:dyDescent="0.25">
      <c r="F1575" s="32"/>
      <c r="I1575" s="32"/>
    </row>
    <row r="1576" spans="6:9" x14ac:dyDescent="0.25">
      <c r="F1576" s="32"/>
      <c r="I1576" s="32"/>
    </row>
    <row r="1577" spans="6:9" x14ac:dyDescent="0.25">
      <c r="F1577" s="32"/>
      <c r="I1577" s="32"/>
    </row>
    <row r="1578" spans="6:9" x14ac:dyDescent="0.25">
      <c r="F1578" s="32"/>
      <c r="I1578" s="32"/>
    </row>
    <row r="1579" spans="6:9" x14ac:dyDescent="0.25">
      <c r="F1579" s="32"/>
      <c r="I1579" s="32"/>
    </row>
    <row r="1580" spans="6:9" x14ac:dyDescent="0.25">
      <c r="F1580" s="32"/>
      <c r="I1580" s="32"/>
    </row>
    <row r="1581" spans="6:9" x14ac:dyDescent="0.25">
      <c r="F1581" s="32"/>
      <c r="I1581" s="32"/>
    </row>
    <row r="1582" spans="6:9" x14ac:dyDescent="0.25">
      <c r="F1582" s="32"/>
      <c r="I1582" s="32"/>
    </row>
    <row r="1583" spans="6:9" x14ac:dyDescent="0.25">
      <c r="F1583" s="32"/>
      <c r="I1583" s="32"/>
    </row>
    <row r="1584" spans="6:9" x14ac:dyDescent="0.25">
      <c r="F1584" s="32"/>
      <c r="I1584" s="32"/>
    </row>
    <row r="1585" spans="6:9" x14ac:dyDescent="0.25">
      <c r="F1585" s="32"/>
      <c r="I1585" s="32"/>
    </row>
    <row r="1586" spans="6:9" x14ac:dyDescent="0.25">
      <c r="F1586" s="32"/>
      <c r="I1586" s="32"/>
    </row>
    <row r="1587" spans="6:9" x14ac:dyDescent="0.25">
      <c r="F1587" s="32"/>
      <c r="I1587" s="32"/>
    </row>
    <row r="1588" spans="6:9" x14ac:dyDescent="0.25">
      <c r="F1588" s="32"/>
      <c r="I1588" s="32"/>
    </row>
    <row r="1589" spans="6:9" x14ac:dyDescent="0.25">
      <c r="F1589" s="32"/>
      <c r="I1589" s="32"/>
    </row>
    <row r="1590" spans="6:9" x14ac:dyDescent="0.25">
      <c r="F1590" s="32"/>
      <c r="I1590" s="32"/>
    </row>
    <row r="1591" spans="6:9" x14ac:dyDescent="0.25">
      <c r="F1591" s="32"/>
      <c r="I1591" s="32"/>
    </row>
    <row r="1592" spans="6:9" x14ac:dyDescent="0.25">
      <c r="F1592" s="32"/>
      <c r="I1592" s="32"/>
    </row>
    <row r="1593" spans="6:9" x14ac:dyDescent="0.25">
      <c r="F1593" s="32"/>
      <c r="I1593" s="32"/>
    </row>
    <row r="1594" spans="6:9" x14ac:dyDescent="0.25">
      <c r="F1594" s="32"/>
      <c r="I1594" s="32"/>
    </row>
    <row r="1595" spans="6:9" x14ac:dyDescent="0.25">
      <c r="F1595" s="32"/>
      <c r="I1595" s="32"/>
    </row>
    <row r="1596" spans="6:9" x14ac:dyDescent="0.25">
      <c r="F1596" s="32"/>
      <c r="I1596" s="32"/>
    </row>
    <row r="1597" spans="6:9" x14ac:dyDescent="0.25">
      <c r="F1597" s="32"/>
      <c r="I1597" s="32"/>
    </row>
    <row r="1598" spans="6:9" x14ac:dyDescent="0.25">
      <c r="F1598" s="32"/>
      <c r="I1598" s="32"/>
    </row>
    <row r="1599" spans="6:9" x14ac:dyDescent="0.25">
      <c r="F1599" s="32"/>
      <c r="I1599" s="32"/>
    </row>
    <row r="1600" spans="6:9" x14ac:dyDescent="0.25">
      <c r="F1600" s="32"/>
      <c r="I1600" s="32"/>
    </row>
    <row r="1601" spans="6:9" x14ac:dyDescent="0.25">
      <c r="F1601" s="32"/>
      <c r="I1601" s="32"/>
    </row>
    <row r="1602" spans="6:9" x14ac:dyDescent="0.25">
      <c r="F1602" s="32"/>
      <c r="I1602" s="32"/>
    </row>
    <row r="1603" spans="6:9" x14ac:dyDescent="0.25">
      <c r="F1603" s="32"/>
      <c r="I1603" s="32"/>
    </row>
    <row r="1604" spans="6:9" x14ac:dyDescent="0.25">
      <c r="F1604" s="32"/>
      <c r="I1604" s="32"/>
    </row>
    <row r="1605" spans="6:9" x14ac:dyDescent="0.25">
      <c r="F1605" s="32"/>
      <c r="I1605" s="32"/>
    </row>
    <row r="1606" spans="6:9" x14ac:dyDescent="0.25">
      <c r="F1606" s="32"/>
      <c r="I1606" s="32"/>
    </row>
    <row r="1607" spans="6:9" x14ac:dyDescent="0.25">
      <c r="F1607" s="32"/>
      <c r="I1607" s="32"/>
    </row>
    <row r="1608" spans="6:9" x14ac:dyDescent="0.25">
      <c r="F1608" s="32"/>
      <c r="I1608" s="32"/>
    </row>
    <row r="1609" spans="6:9" x14ac:dyDescent="0.25">
      <c r="F1609" s="32"/>
      <c r="I1609" s="32"/>
    </row>
    <row r="1610" spans="6:9" x14ac:dyDescent="0.25">
      <c r="F1610" s="32"/>
      <c r="I1610" s="32"/>
    </row>
    <row r="1611" spans="6:9" x14ac:dyDescent="0.25">
      <c r="F1611" s="32"/>
      <c r="I1611" s="32"/>
    </row>
    <row r="1612" spans="6:9" x14ac:dyDescent="0.25">
      <c r="F1612" s="32"/>
      <c r="I1612" s="32"/>
    </row>
    <row r="1613" spans="6:9" x14ac:dyDescent="0.25">
      <c r="F1613" s="32"/>
      <c r="I1613" s="32"/>
    </row>
    <row r="1614" spans="6:9" x14ac:dyDescent="0.25">
      <c r="F1614" s="32"/>
      <c r="I1614" s="32"/>
    </row>
    <row r="1615" spans="6:9" x14ac:dyDescent="0.25">
      <c r="F1615" s="32"/>
      <c r="I1615" s="32"/>
    </row>
    <row r="1616" spans="6:9" x14ac:dyDescent="0.25">
      <c r="F1616" s="32"/>
      <c r="I1616" s="32"/>
    </row>
    <row r="1617" spans="6:9" x14ac:dyDescent="0.25">
      <c r="F1617" s="32"/>
      <c r="I1617" s="32"/>
    </row>
    <row r="1618" spans="6:9" x14ac:dyDescent="0.25">
      <c r="F1618" s="32"/>
      <c r="I1618" s="32"/>
    </row>
    <row r="1619" spans="6:9" x14ac:dyDescent="0.25">
      <c r="F1619" s="32"/>
      <c r="I1619" s="32"/>
    </row>
    <row r="1620" spans="6:9" x14ac:dyDescent="0.25">
      <c r="F1620" s="32"/>
      <c r="I1620" s="32"/>
    </row>
    <row r="1621" spans="6:9" x14ac:dyDescent="0.25">
      <c r="F1621" s="32"/>
      <c r="I1621" s="32"/>
    </row>
    <row r="1622" spans="6:9" x14ac:dyDescent="0.25">
      <c r="F1622" s="32"/>
      <c r="I1622" s="32"/>
    </row>
    <row r="1623" spans="6:9" x14ac:dyDescent="0.25">
      <c r="F1623" s="32"/>
      <c r="I1623" s="32"/>
    </row>
    <row r="1624" spans="6:9" x14ac:dyDescent="0.25">
      <c r="F1624" s="32"/>
      <c r="I1624" s="32"/>
    </row>
    <row r="1625" spans="6:9" x14ac:dyDescent="0.25">
      <c r="F1625" s="32"/>
      <c r="I1625" s="32"/>
    </row>
    <row r="1626" spans="6:9" x14ac:dyDescent="0.25">
      <c r="F1626" s="32"/>
      <c r="I1626" s="32"/>
    </row>
    <row r="1627" spans="6:9" x14ac:dyDescent="0.25">
      <c r="F1627" s="32"/>
      <c r="I1627" s="32"/>
    </row>
    <row r="1628" spans="6:9" x14ac:dyDescent="0.25">
      <c r="F1628" s="32"/>
      <c r="I1628" s="32"/>
    </row>
    <row r="1629" spans="6:9" x14ac:dyDescent="0.25">
      <c r="F1629" s="32"/>
      <c r="I1629" s="32"/>
    </row>
    <row r="1630" spans="6:9" x14ac:dyDescent="0.25">
      <c r="F1630" s="32"/>
      <c r="I1630" s="32"/>
    </row>
    <row r="1631" spans="6:9" x14ac:dyDescent="0.25">
      <c r="F1631" s="32"/>
      <c r="I1631" s="32"/>
    </row>
    <row r="1632" spans="6:9" x14ac:dyDescent="0.25">
      <c r="F1632" s="32"/>
      <c r="I1632" s="32"/>
    </row>
    <row r="1633" spans="6:9" x14ac:dyDescent="0.25">
      <c r="F1633" s="32"/>
      <c r="I1633" s="32"/>
    </row>
    <row r="1634" spans="6:9" x14ac:dyDescent="0.25">
      <c r="F1634" s="32"/>
      <c r="I1634" s="32"/>
    </row>
    <row r="1635" spans="6:9" x14ac:dyDescent="0.25">
      <c r="F1635" s="32"/>
      <c r="I1635" s="32"/>
    </row>
    <row r="1636" spans="6:9" x14ac:dyDescent="0.25">
      <c r="F1636" s="32"/>
      <c r="I1636" s="32"/>
    </row>
    <row r="1637" spans="6:9" x14ac:dyDescent="0.25">
      <c r="F1637" s="32"/>
      <c r="I1637" s="32"/>
    </row>
    <row r="1638" spans="6:9" x14ac:dyDescent="0.25">
      <c r="F1638" s="32"/>
      <c r="I1638" s="32"/>
    </row>
    <row r="1639" spans="6:9" x14ac:dyDescent="0.25">
      <c r="F1639" s="32"/>
      <c r="I1639" s="32"/>
    </row>
    <row r="1640" spans="6:9" x14ac:dyDescent="0.25">
      <c r="F1640" s="32"/>
      <c r="I1640" s="32"/>
    </row>
    <row r="1641" spans="6:9" x14ac:dyDescent="0.25">
      <c r="F1641" s="32"/>
      <c r="I1641" s="32"/>
    </row>
    <row r="1642" spans="6:9" x14ac:dyDescent="0.25">
      <c r="F1642" s="32"/>
      <c r="I1642" s="32"/>
    </row>
    <row r="1643" spans="6:9" x14ac:dyDescent="0.25">
      <c r="F1643" s="32"/>
      <c r="I1643" s="32"/>
    </row>
    <row r="1644" spans="6:9" x14ac:dyDescent="0.25">
      <c r="F1644" s="32"/>
      <c r="I1644" s="32"/>
    </row>
    <row r="1645" spans="6:9" x14ac:dyDescent="0.25">
      <c r="F1645" s="32"/>
      <c r="I1645" s="32"/>
    </row>
    <row r="1646" spans="6:9" x14ac:dyDescent="0.25">
      <c r="F1646" s="32"/>
      <c r="I1646" s="32"/>
    </row>
    <row r="1647" spans="6:9" x14ac:dyDescent="0.25">
      <c r="F1647" s="32"/>
      <c r="I1647" s="32"/>
    </row>
    <row r="1648" spans="6:9" x14ac:dyDescent="0.25">
      <c r="F1648" s="32"/>
      <c r="I1648" s="32"/>
    </row>
    <row r="1649" spans="6:9" x14ac:dyDescent="0.25">
      <c r="F1649" s="32"/>
      <c r="I1649" s="32"/>
    </row>
    <row r="1650" spans="6:9" x14ac:dyDescent="0.25">
      <c r="F1650" s="32"/>
      <c r="I1650" s="32"/>
    </row>
    <row r="1651" spans="6:9" x14ac:dyDescent="0.25">
      <c r="F1651" s="32"/>
      <c r="I1651" s="32"/>
    </row>
    <row r="1652" spans="6:9" x14ac:dyDescent="0.25">
      <c r="F1652" s="32"/>
      <c r="I1652" s="32"/>
    </row>
    <row r="1653" spans="6:9" x14ac:dyDescent="0.25">
      <c r="F1653" s="32"/>
      <c r="I1653" s="32"/>
    </row>
    <row r="1654" spans="6:9" x14ac:dyDescent="0.25">
      <c r="F1654" s="32"/>
      <c r="I1654" s="32"/>
    </row>
    <row r="1655" spans="6:9" x14ac:dyDescent="0.25">
      <c r="F1655" s="32"/>
      <c r="I1655" s="32"/>
    </row>
    <row r="1656" spans="6:9" x14ac:dyDescent="0.25">
      <c r="F1656" s="32"/>
      <c r="I1656" s="32"/>
    </row>
    <row r="1657" spans="6:9" x14ac:dyDescent="0.25">
      <c r="F1657" s="32"/>
      <c r="I1657" s="32"/>
    </row>
    <row r="1658" spans="6:9" x14ac:dyDescent="0.25">
      <c r="F1658" s="32"/>
      <c r="I1658" s="32"/>
    </row>
    <row r="1659" spans="6:9" x14ac:dyDescent="0.25">
      <c r="F1659" s="32"/>
      <c r="I1659" s="32"/>
    </row>
    <row r="1660" spans="6:9" x14ac:dyDescent="0.25">
      <c r="F1660" s="32"/>
      <c r="I1660" s="32"/>
    </row>
    <row r="1661" spans="6:9" x14ac:dyDescent="0.25">
      <c r="F1661" s="32"/>
      <c r="I1661" s="32"/>
    </row>
    <row r="1662" spans="6:9" x14ac:dyDescent="0.25">
      <c r="F1662" s="32"/>
      <c r="I1662" s="32"/>
    </row>
    <row r="1663" spans="6:9" x14ac:dyDescent="0.25">
      <c r="F1663" s="32"/>
      <c r="I1663" s="32"/>
    </row>
    <row r="1664" spans="6:9" x14ac:dyDescent="0.25">
      <c r="F1664" s="32"/>
      <c r="I1664" s="32"/>
    </row>
    <row r="1665" spans="6:9" x14ac:dyDescent="0.25">
      <c r="F1665" s="32"/>
      <c r="I1665" s="32"/>
    </row>
    <row r="1666" spans="6:9" x14ac:dyDescent="0.25">
      <c r="F1666" s="32"/>
      <c r="I1666" s="32"/>
    </row>
    <row r="1667" spans="6:9" x14ac:dyDescent="0.25">
      <c r="F1667" s="32"/>
      <c r="I1667" s="32"/>
    </row>
    <row r="1668" spans="6:9" x14ac:dyDescent="0.25">
      <c r="F1668" s="32"/>
      <c r="I1668" s="32"/>
    </row>
    <row r="1669" spans="6:9" x14ac:dyDescent="0.25">
      <c r="F1669" s="32"/>
      <c r="I1669" s="32"/>
    </row>
    <row r="1670" spans="6:9" x14ac:dyDescent="0.25">
      <c r="F1670" s="32"/>
      <c r="I1670" s="32"/>
    </row>
    <row r="1671" spans="6:9" x14ac:dyDescent="0.25">
      <c r="F1671" s="32"/>
      <c r="I1671" s="32"/>
    </row>
    <row r="1672" spans="6:9" x14ac:dyDescent="0.25">
      <c r="F1672" s="32"/>
      <c r="I1672" s="32"/>
    </row>
    <row r="1673" spans="6:9" x14ac:dyDescent="0.25">
      <c r="F1673" s="32"/>
      <c r="I1673" s="32"/>
    </row>
    <row r="1674" spans="6:9" x14ac:dyDescent="0.25">
      <c r="F1674" s="32"/>
      <c r="I1674" s="32"/>
    </row>
    <row r="1675" spans="6:9" x14ac:dyDescent="0.25">
      <c r="F1675" s="32"/>
      <c r="I1675" s="32"/>
    </row>
    <row r="1676" spans="6:9" x14ac:dyDescent="0.25">
      <c r="F1676" s="32"/>
      <c r="I1676" s="32"/>
    </row>
    <row r="1677" spans="6:9" x14ac:dyDescent="0.25">
      <c r="F1677" s="32"/>
      <c r="I1677" s="32"/>
    </row>
    <row r="1678" spans="6:9" x14ac:dyDescent="0.25">
      <c r="F1678" s="32"/>
      <c r="I1678" s="32"/>
    </row>
    <row r="1679" spans="6:9" x14ac:dyDescent="0.25">
      <c r="F1679" s="32"/>
      <c r="I1679" s="32"/>
    </row>
    <row r="1680" spans="6:9" x14ac:dyDescent="0.25">
      <c r="F1680" s="32"/>
      <c r="I1680" s="32"/>
    </row>
    <row r="1681" spans="6:9" x14ac:dyDescent="0.25">
      <c r="F1681" s="32"/>
      <c r="I1681" s="32"/>
    </row>
    <row r="1682" spans="6:9" x14ac:dyDescent="0.25">
      <c r="F1682" s="32"/>
      <c r="I1682" s="32"/>
    </row>
    <row r="1683" spans="6:9" x14ac:dyDescent="0.25">
      <c r="F1683" s="32"/>
      <c r="I1683" s="32"/>
    </row>
    <row r="1684" spans="6:9" x14ac:dyDescent="0.25">
      <c r="F1684" s="32"/>
      <c r="I1684" s="32"/>
    </row>
    <row r="1685" spans="6:9" x14ac:dyDescent="0.25">
      <c r="F1685" s="32"/>
      <c r="I1685" s="32"/>
    </row>
    <row r="1686" spans="6:9" x14ac:dyDescent="0.25">
      <c r="F1686" s="32"/>
      <c r="I1686" s="32"/>
    </row>
    <row r="1687" spans="6:9" x14ac:dyDescent="0.25">
      <c r="F1687" s="32"/>
      <c r="I1687" s="32"/>
    </row>
    <row r="1688" spans="6:9" x14ac:dyDescent="0.25">
      <c r="F1688" s="32"/>
      <c r="I1688" s="32"/>
    </row>
    <row r="1689" spans="6:9" x14ac:dyDescent="0.25">
      <c r="F1689" s="32"/>
      <c r="I1689" s="32"/>
    </row>
    <row r="1690" spans="6:9" x14ac:dyDescent="0.25">
      <c r="F1690" s="32"/>
      <c r="I1690" s="32"/>
    </row>
    <row r="1691" spans="6:9" x14ac:dyDescent="0.25">
      <c r="F1691" s="32"/>
      <c r="I1691" s="32"/>
    </row>
    <row r="1692" spans="6:9" x14ac:dyDescent="0.25">
      <c r="F1692" s="32"/>
      <c r="I1692" s="32"/>
    </row>
    <row r="1693" spans="6:9" x14ac:dyDescent="0.25">
      <c r="F1693" s="32"/>
      <c r="I1693" s="32"/>
    </row>
    <row r="1694" spans="6:9" x14ac:dyDescent="0.25">
      <c r="F1694" s="32"/>
      <c r="I1694" s="32"/>
    </row>
    <row r="1695" spans="6:9" x14ac:dyDescent="0.25">
      <c r="F1695" s="32"/>
      <c r="I1695" s="32"/>
    </row>
    <row r="1696" spans="6:9" x14ac:dyDescent="0.25">
      <c r="F1696" s="32"/>
      <c r="I1696" s="32"/>
    </row>
    <row r="1697" spans="6:9" x14ac:dyDescent="0.25">
      <c r="F1697" s="32"/>
      <c r="I1697" s="32"/>
    </row>
    <row r="1698" spans="6:9" x14ac:dyDescent="0.25">
      <c r="F1698" s="32"/>
      <c r="I1698" s="32"/>
    </row>
    <row r="1699" spans="6:9" x14ac:dyDescent="0.25">
      <c r="F1699" s="32"/>
      <c r="I1699" s="32"/>
    </row>
    <row r="1700" spans="6:9" x14ac:dyDescent="0.25">
      <c r="F1700" s="32"/>
      <c r="I1700" s="32"/>
    </row>
    <row r="1701" spans="6:9" x14ac:dyDescent="0.25">
      <c r="F1701" s="32"/>
      <c r="I1701" s="32"/>
    </row>
    <row r="1702" spans="6:9" x14ac:dyDescent="0.25">
      <c r="F1702" s="32"/>
      <c r="I1702" s="32"/>
    </row>
    <row r="1703" spans="6:9" x14ac:dyDescent="0.25">
      <c r="F1703" s="32"/>
      <c r="I1703" s="32"/>
    </row>
    <row r="1704" spans="6:9" x14ac:dyDescent="0.25">
      <c r="F1704" s="32"/>
      <c r="I1704" s="32"/>
    </row>
    <row r="1705" spans="6:9" x14ac:dyDescent="0.25">
      <c r="F1705" s="32"/>
      <c r="I1705" s="32"/>
    </row>
    <row r="1706" spans="6:9" x14ac:dyDescent="0.25">
      <c r="F1706" s="32"/>
      <c r="I1706" s="32"/>
    </row>
    <row r="1707" spans="6:9" x14ac:dyDescent="0.25">
      <c r="F1707" s="32"/>
      <c r="I1707" s="32"/>
    </row>
    <row r="1708" spans="6:9" x14ac:dyDescent="0.25">
      <c r="F1708" s="32"/>
      <c r="I1708" s="32"/>
    </row>
    <row r="1709" spans="6:9" x14ac:dyDescent="0.25">
      <c r="F1709" s="32"/>
      <c r="I1709" s="32"/>
    </row>
    <row r="1710" spans="6:9" x14ac:dyDescent="0.25">
      <c r="F1710" s="32"/>
      <c r="I1710" s="32"/>
    </row>
    <row r="1711" spans="6:9" x14ac:dyDescent="0.25">
      <c r="F1711" s="32"/>
      <c r="I1711" s="32"/>
    </row>
    <row r="1712" spans="6:9" x14ac:dyDescent="0.25">
      <c r="F1712" s="32"/>
      <c r="I1712" s="32"/>
    </row>
    <row r="1713" spans="6:9" x14ac:dyDescent="0.25">
      <c r="F1713" s="32"/>
      <c r="I1713" s="32"/>
    </row>
    <row r="1714" spans="6:9" x14ac:dyDescent="0.25">
      <c r="F1714" s="32"/>
      <c r="I1714" s="32"/>
    </row>
    <row r="1715" spans="6:9" x14ac:dyDescent="0.25">
      <c r="F1715" s="32"/>
      <c r="I1715" s="32"/>
    </row>
    <row r="1716" spans="6:9" x14ac:dyDescent="0.25">
      <c r="F1716" s="32"/>
      <c r="I1716" s="32"/>
    </row>
    <row r="1717" spans="6:9" x14ac:dyDescent="0.25">
      <c r="F1717" s="32"/>
      <c r="I1717" s="32"/>
    </row>
    <row r="1718" spans="6:9" x14ac:dyDescent="0.25">
      <c r="F1718" s="32"/>
      <c r="I1718" s="32"/>
    </row>
    <row r="1719" spans="6:9" x14ac:dyDescent="0.25">
      <c r="F1719" s="32"/>
      <c r="I1719" s="32"/>
    </row>
    <row r="1720" spans="6:9" x14ac:dyDescent="0.25">
      <c r="F1720" s="32"/>
      <c r="I1720" s="32"/>
    </row>
    <row r="1721" spans="6:9" x14ac:dyDescent="0.25">
      <c r="F1721" s="32"/>
      <c r="I1721" s="32"/>
    </row>
    <row r="1722" spans="6:9" x14ac:dyDescent="0.25">
      <c r="F1722" s="32"/>
      <c r="I1722" s="32"/>
    </row>
    <row r="1723" spans="6:9" x14ac:dyDescent="0.25">
      <c r="F1723" s="32"/>
      <c r="I1723" s="32"/>
    </row>
    <row r="1724" spans="6:9" x14ac:dyDescent="0.25">
      <c r="F1724" s="32"/>
      <c r="I1724" s="32"/>
    </row>
    <row r="1725" spans="6:9" x14ac:dyDescent="0.25">
      <c r="F1725" s="32"/>
      <c r="I1725" s="32"/>
    </row>
    <row r="1726" spans="6:9" x14ac:dyDescent="0.25">
      <c r="F1726" s="32"/>
      <c r="I1726" s="32"/>
    </row>
    <row r="1727" spans="6:9" x14ac:dyDescent="0.25">
      <c r="F1727" s="32"/>
      <c r="I1727" s="32"/>
    </row>
    <row r="1728" spans="6:9" x14ac:dyDescent="0.25">
      <c r="F1728" s="32"/>
      <c r="I1728" s="32"/>
    </row>
    <row r="1729" spans="6:9" x14ac:dyDescent="0.25">
      <c r="F1729" s="32"/>
      <c r="I1729" s="32"/>
    </row>
    <row r="1730" spans="6:9" x14ac:dyDescent="0.25">
      <c r="F1730" s="32"/>
      <c r="I1730" s="32"/>
    </row>
    <row r="1731" spans="6:9" x14ac:dyDescent="0.25">
      <c r="F1731" s="32"/>
      <c r="I1731" s="32"/>
    </row>
    <row r="1732" spans="6:9" x14ac:dyDescent="0.25">
      <c r="F1732" s="32"/>
      <c r="I1732" s="32"/>
    </row>
    <row r="1733" spans="6:9" x14ac:dyDescent="0.25">
      <c r="F1733" s="32"/>
      <c r="I1733" s="32"/>
    </row>
    <row r="1734" spans="6:9" x14ac:dyDescent="0.25">
      <c r="F1734" s="32"/>
      <c r="I1734" s="32"/>
    </row>
    <row r="1735" spans="6:9" x14ac:dyDescent="0.25">
      <c r="F1735" s="32"/>
      <c r="I1735" s="32"/>
    </row>
    <row r="1736" spans="6:9" x14ac:dyDescent="0.25">
      <c r="F1736" s="32"/>
      <c r="I1736" s="32"/>
    </row>
    <row r="1737" spans="6:9" x14ac:dyDescent="0.25">
      <c r="F1737" s="32"/>
      <c r="I1737" s="32"/>
    </row>
    <row r="1738" spans="6:9" x14ac:dyDescent="0.25">
      <c r="F1738" s="32"/>
      <c r="I1738" s="32"/>
    </row>
    <row r="1739" spans="6:9" x14ac:dyDescent="0.25">
      <c r="F1739" s="32"/>
      <c r="I1739" s="32"/>
    </row>
    <row r="1740" spans="6:9" x14ac:dyDescent="0.25">
      <c r="F1740" s="32"/>
      <c r="I1740" s="32"/>
    </row>
    <row r="1741" spans="6:9" x14ac:dyDescent="0.25">
      <c r="F1741" s="32"/>
      <c r="I1741" s="32"/>
    </row>
    <row r="1742" spans="6:9" x14ac:dyDescent="0.25">
      <c r="F1742" s="32"/>
      <c r="I1742" s="32"/>
    </row>
    <row r="1743" spans="6:9" x14ac:dyDescent="0.25">
      <c r="F1743" s="32"/>
      <c r="I1743" s="32"/>
    </row>
    <row r="1744" spans="6:9" x14ac:dyDescent="0.25">
      <c r="F1744" s="32"/>
      <c r="I1744" s="32"/>
    </row>
    <row r="1745" spans="6:9" x14ac:dyDescent="0.25">
      <c r="F1745" s="32"/>
      <c r="I1745" s="32"/>
    </row>
    <row r="1746" spans="6:9" x14ac:dyDescent="0.25">
      <c r="F1746" s="32"/>
      <c r="I1746" s="32"/>
    </row>
    <row r="1747" spans="6:9" x14ac:dyDescent="0.25">
      <c r="F1747" s="32"/>
      <c r="I1747" s="32"/>
    </row>
    <row r="1748" spans="6:9" x14ac:dyDescent="0.25">
      <c r="F1748" s="32"/>
      <c r="I1748" s="32"/>
    </row>
    <row r="1749" spans="6:9" x14ac:dyDescent="0.25">
      <c r="F1749" s="32"/>
      <c r="I1749" s="32"/>
    </row>
    <row r="1750" spans="6:9" x14ac:dyDescent="0.25">
      <c r="F1750" s="32"/>
      <c r="I1750" s="32"/>
    </row>
    <row r="1751" spans="6:9" x14ac:dyDescent="0.25">
      <c r="F1751" s="32"/>
      <c r="I1751" s="32"/>
    </row>
    <row r="1752" spans="6:9" x14ac:dyDescent="0.25">
      <c r="F1752" s="32"/>
      <c r="I1752" s="32"/>
    </row>
    <row r="1753" spans="6:9" x14ac:dyDescent="0.25">
      <c r="F1753" s="32"/>
      <c r="I1753" s="32"/>
    </row>
    <row r="1754" spans="6:9" x14ac:dyDescent="0.25">
      <c r="F1754" s="32"/>
      <c r="I1754" s="32"/>
    </row>
    <row r="1755" spans="6:9" x14ac:dyDescent="0.25">
      <c r="F1755" s="32"/>
      <c r="I1755" s="32"/>
    </row>
    <row r="1756" spans="6:9" x14ac:dyDescent="0.25">
      <c r="F1756" s="32"/>
      <c r="I1756" s="32"/>
    </row>
    <row r="1757" spans="6:9" x14ac:dyDescent="0.25">
      <c r="F1757" s="32"/>
      <c r="I1757" s="32"/>
    </row>
    <row r="1758" spans="6:9" x14ac:dyDescent="0.25">
      <c r="F1758" s="32"/>
      <c r="I1758" s="32"/>
    </row>
    <row r="1759" spans="6:9" x14ac:dyDescent="0.25">
      <c r="F1759" s="32"/>
      <c r="I1759" s="32"/>
    </row>
    <row r="1760" spans="6:9" x14ac:dyDescent="0.25">
      <c r="F1760" s="32"/>
      <c r="I1760" s="32"/>
    </row>
    <row r="1761" spans="6:9" x14ac:dyDescent="0.25">
      <c r="F1761" s="32"/>
      <c r="I1761" s="32"/>
    </row>
    <row r="1762" spans="6:9" x14ac:dyDescent="0.25">
      <c r="F1762" s="32"/>
      <c r="I1762" s="32"/>
    </row>
    <row r="1763" spans="6:9" x14ac:dyDescent="0.25">
      <c r="F1763" s="32"/>
      <c r="I1763" s="32"/>
    </row>
    <row r="1764" spans="6:9" x14ac:dyDescent="0.25">
      <c r="F1764" s="32"/>
      <c r="I1764" s="32"/>
    </row>
    <row r="1765" spans="6:9" x14ac:dyDescent="0.25">
      <c r="F1765" s="32"/>
      <c r="I1765" s="32"/>
    </row>
    <row r="1766" spans="6:9" x14ac:dyDescent="0.25">
      <c r="F1766" s="32"/>
      <c r="I1766" s="32"/>
    </row>
    <row r="1767" spans="6:9" x14ac:dyDescent="0.25">
      <c r="F1767" s="32"/>
      <c r="I1767" s="32"/>
    </row>
    <row r="1768" spans="6:9" x14ac:dyDescent="0.25">
      <c r="F1768" s="32"/>
      <c r="I1768" s="32"/>
    </row>
    <row r="1769" spans="6:9" x14ac:dyDescent="0.25">
      <c r="F1769" s="32"/>
      <c r="I1769" s="32"/>
    </row>
    <row r="1770" spans="6:9" x14ac:dyDescent="0.25">
      <c r="F1770" s="32"/>
      <c r="I1770" s="32"/>
    </row>
    <row r="1771" spans="6:9" x14ac:dyDescent="0.25">
      <c r="F1771" s="32"/>
      <c r="I1771" s="32"/>
    </row>
    <row r="1772" spans="6:9" x14ac:dyDescent="0.25">
      <c r="F1772" s="32"/>
      <c r="I1772" s="32"/>
    </row>
    <row r="1773" spans="6:9" x14ac:dyDescent="0.25">
      <c r="F1773" s="32"/>
      <c r="I1773" s="32"/>
    </row>
    <row r="1774" spans="6:9" x14ac:dyDescent="0.25">
      <c r="F1774" s="32"/>
      <c r="I1774" s="32"/>
    </row>
    <row r="1775" spans="6:9" x14ac:dyDescent="0.25">
      <c r="F1775" s="32"/>
      <c r="I1775" s="32"/>
    </row>
    <row r="1776" spans="6:9" x14ac:dyDescent="0.25">
      <c r="F1776" s="32"/>
      <c r="I1776" s="32"/>
    </row>
    <row r="1777" spans="6:9" x14ac:dyDescent="0.25">
      <c r="F1777" s="32"/>
      <c r="I1777" s="32"/>
    </row>
    <row r="1778" spans="6:9" x14ac:dyDescent="0.25">
      <c r="F1778" s="32"/>
      <c r="I1778" s="32"/>
    </row>
    <row r="1779" spans="6:9" x14ac:dyDescent="0.25">
      <c r="F1779" s="32"/>
      <c r="I1779" s="32"/>
    </row>
    <row r="1780" spans="6:9" x14ac:dyDescent="0.25">
      <c r="F1780" s="32"/>
      <c r="I1780" s="32"/>
    </row>
    <row r="1781" spans="6:9" x14ac:dyDescent="0.25">
      <c r="F1781" s="32"/>
      <c r="I1781" s="32"/>
    </row>
    <row r="1782" spans="6:9" x14ac:dyDescent="0.25">
      <c r="F1782" s="32"/>
      <c r="I1782" s="32"/>
    </row>
    <row r="1783" spans="6:9" x14ac:dyDescent="0.25">
      <c r="F1783" s="32"/>
      <c r="I1783" s="32"/>
    </row>
    <row r="1784" spans="6:9" x14ac:dyDescent="0.25">
      <c r="F1784" s="32"/>
      <c r="I1784" s="32"/>
    </row>
    <row r="1785" spans="6:9" x14ac:dyDescent="0.25">
      <c r="F1785" s="32"/>
      <c r="I1785" s="32"/>
    </row>
    <row r="1786" spans="6:9" x14ac:dyDescent="0.25">
      <c r="F1786" s="32"/>
      <c r="I1786" s="32"/>
    </row>
    <row r="1787" spans="6:9" x14ac:dyDescent="0.25">
      <c r="F1787" s="32"/>
      <c r="I1787" s="32"/>
    </row>
    <row r="1788" spans="6:9" x14ac:dyDescent="0.25">
      <c r="F1788" s="32"/>
      <c r="I1788" s="32"/>
    </row>
    <row r="1789" spans="6:9" x14ac:dyDescent="0.25">
      <c r="F1789" s="32"/>
      <c r="I1789" s="32"/>
    </row>
    <row r="1790" spans="6:9" x14ac:dyDescent="0.25">
      <c r="F1790" s="32"/>
      <c r="I1790" s="32"/>
    </row>
    <row r="1791" spans="6:9" x14ac:dyDescent="0.25">
      <c r="F1791" s="32"/>
      <c r="I1791" s="32"/>
    </row>
    <row r="1792" spans="6:9" x14ac:dyDescent="0.25">
      <c r="F1792" s="32"/>
      <c r="I1792" s="32"/>
    </row>
    <row r="1793" spans="6:9" x14ac:dyDescent="0.25">
      <c r="F1793" s="32"/>
      <c r="I1793" s="32"/>
    </row>
    <row r="1794" spans="6:9" x14ac:dyDescent="0.25">
      <c r="F1794" s="32"/>
      <c r="I1794" s="32"/>
    </row>
    <row r="1795" spans="6:9" x14ac:dyDescent="0.25">
      <c r="F1795" s="32"/>
      <c r="I1795" s="32"/>
    </row>
    <row r="1796" spans="6:9" x14ac:dyDescent="0.25">
      <c r="F1796" s="32"/>
      <c r="I1796" s="32"/>
    </row>
    <row r="1797" spans="6:9" x14ac:dyDescent="0.25">
      <c r="F1797" s="32"/>
      <c r="I1797" s="32"/>
    </row>
    <row r="1798" spans="6:9" x14ac:dyDescent="0.25">
      <c r="F1798" s="32"/>
      <c r="I1798" s="32"/>
    </row>
    <row r="1799" spans="6:9" x14ac:dyDescent="0.25">
      <c r="F1799" s="32"/>
      <c r="I1799" s="32"/>
    </row>
    <row r="1800" spans="6:9" x14ac:dyDescent="0.25">
      <c r="F1800" s="32"/>
      <c r="I1800" s="32"/>
    </row>
    <row r="1801" spans="6:9" x14ac:dyDescent="0.25">
      <c r="F1801" s="32"/>
      <c r="I1801" s="32"/>
    </row>
    <row r="1802" spans="6:9" x14ac:dyDescent="0.25">
      <c r="F1802" s="32"/>
      <c r="I1802" s="32"/>
    </row>
    <row r="1803" spans="6:9" x14ac:dyDescent="0.25">
      <c r="F1803" s="32"/>
      <c r="I1803" s="32"/>
    </row>
    <row r="1804" spans="6:9" x14ac:dyDescent="0.25">
      <c r="F1804" s="32"/>
      <c r="I1804" s="32"/>
    </row>
    <row r="1805" spans="6:9" x14ac:dyDescent="0.25">
      <c r="F1805" s="32"/>
      <c r="I1805" s="32"/>
    </row>
    <row r="1806" spans="6:9" x14ac:dyDescent="0.25">
      <c r="F1806" s="32"/>
      <c r="I1806" s="32"/>
    </row>
    <row r="1807" spans="6:9" x14ac:dyDescent="0.25">
      <c r="F1807" s="32"/>
      <c r="I1807" s="32"/>
    </row>
    <row r="1808" spans="6:9" x14ac:dyDescent="0.25">
      <c r="F1808" s="32"/>
      <c r="I1808" s="32"/>
    </row>
    <row r="1809" spans="6:9" x14ac:dyDescent="0.25">
      <c r="F1809" s="32"/>
      <c r="I1809" s="32"/>
    </row>
    <row r="1810" spans="6:9" x14ac:dyDescent="0.25">
      <c r="F1810" s="32"/>
      <c r="I1810" s="32"/>
    </row>
    <row r="1811" spans="6:9" x14ac:dyDescent="0.25">
      <c r="F1811" s="32"/>
      <c r="I1811" s="32"/>
    </row>
    <row r="1812" spans="6:9" x14ac:dyDescent="0.25">
      <c r="F1812" s="32"/>
      <c r="I1812" s="32"/>
    </row>
    <row r="1813" spans="6:9" x14ac:dyDescent="0.25">
      <c r="F1813" s="32"/>
      <c r="I1813" s="32"/>
    </row>
    <row r="1814" spans="6:9" x14ac:dyDescent="0.25">
      <c r="F1814" s="32"/>
      <c r="I1814" s="32"/>
    </row>
    <row r="1815" spans="6:9" x14ac:dyDescent="0.25">
      <c r="F1815" s="32"/>
      <c r="I1815" s="32"/>
    </row>
    <row r="1816" spans="6:9" x14ac:dyDescent="0.25">
      <c r="F1816" s="32"/>
      <c r="I1816" s="32"/>
    </row>
    <row r="1817" spans="6:9" x14ac:dyDescent="0.25">
      <c r="F1817" s="32"/>
      <c r="I1817" s="32"/>
    </row>
    <row r="1818" spans="6:9" x14ac:dyDescent="0.25">
      <c r="F1818" s="32"/>
      <c r="I1818" s="32"/>
    </row>
    <row r="1819" spans="6:9" x14ac:dyDescent="0.25">
      <c r="F1819" s="32"/>
      <c r="I1819" s="32"/>
    </row>
    <row r="1820" spans="6:9" x14ac:dyDescent="0.25">
      <c r="F1820" s="32"/>
      <c r="I1820" s="32"/>
    </row>
    <row r="1821" spans="6:9" x14ac:dyDescent="0.25">
      <c r="F1821" s="32"/>
      <c r="I1821" s="32"/>
    </row>
    <row r="1822" spans="6:9" x14ac:dyDescent="0.25">
      <c r="F1822" s="32"/>
      <c r="I1822" s="32"/>
    </row>
    <row r="1823" spans="6:9" x14ac:dyDescent="0.25">
      <c r="F1823" s="32"/>
      <c r="I1823" s="32"/>
    </row>
    <row r="1824" spans="6:9" x14ac:dyDescent="0.25">
      <c r="F1824" s="32"/>
      <c r="I1824" s="32"/>
    </row>
    <row r="1825" spans="6:9" x14ac:dyDescent="0.25">
      <c r="F1825" s="32"/>
      <c r="I1825" s="32"/>
    </row>
    <row r="1826" spans="6:9" x14ac:dyDescent="0.25">
      <c r="F1826" s="32"/>
      <c r="I1826" s="32"/>
    </row>
    <row r="1827" spans="6:9" x14ac:dyDescent="0.25">
      <c r="F1827" s="32"/>
      <c r="I1827" s="32"/>
    </row>
    <row r="1828" spans="6:9" x14ac:dyDescent="0.25">
      <c r="F1828" s="32"/>
      <c r="I1828" s="32"/>
    </row>
    <row r="1829" spans="6:9" x14ac:dyDescent="0.25">
      <c r="F1829" s="32"/>
      <c r="I1829" s="32"/>
    </row>
    <row r="1830" spans="6:9" x14ac:dyDescent="0.25">
      <c r="F1830" s="32"/>
      <c r="I1830" s="32"/>
    </row>
    <row r="1831" spans="6:9" x14ac:dyDescent="0.25">
      <c r="F1831" s="32"/>
      <c r="I1831" s="32"/>
    </row>
    <row r="1832" spans="6:9" x14ac:dyDescent="0.25">
      <c r="F1832" s="32"/>
      <c r="I1832" s="32"/>
    </row>
    <row r="1833" spans="6:9" x14ac:dyDescent="0.25">
      <c r="F1833" s="32"/>
      <c r="I1833" s="32"/>
    </row>
    <row r="1834" spans="6:9" x14ac:dyDescent="0.25">
      <c r="F1834" s="32"/>
      <c r="I1834" s="32"/>
    </row>
    <row r="1835" spans="6:9" x14ac:dyDescent="0.25">
      <c r="F1835" s="32"/>
      <c r="I1835" s="32"/>
    </row>
    <row r="1836" spans="6:9" x14ac:dyDescent="0.25">
      <c r="F1836" s="32"/>
      <c r="I1836" s="32"/>
    </row>
    <row r="1837" spans="6:9" x14ac:dyDescent="0.25">
      <c r="F1837" s="32"/>
      <c r="I1837" s="32"/>
    </row>
    <row r="1838" spans="6:9" x14ac:dyDescent="0.25">
      <c r="F1838" s="32"/>
      <c r="I1838" s="32"/>
    </row>
    <row r="1839" spans="6:9" x14ac:dyDescent="0.25">
      <c r="F1839" s="32"/>
      <c r="I1839" s="32"/>
    </row>
    <row r="1840" spans="6:9" x14ac:dyDescent="0.25">
      <c r="F1840" s="32"/>
      <c r="I1840" s="32"/>
    </row>
    <row r="1841" spans="6:9" x14ac:dyDescent="0.25">
      <c r="F1841" s="32"/>
      <c r="I1841" s="32"/>
    </row>
    <row r="1842" spans="6:9" x14ac:dyDescent="0.25">
      <c r="F1842" s="32"/>
      <c r="I1842" s="32"/>
    </row>
    <row r="1843" spans="6:9" x14ac:dyDescent="0.25">
      <c r="F1843" s="32"/>
      <c r="I1843" s="32"/>
    </row>
    <row r="1844" spans="6:9" x14ac:dyDescent="0.25">
      <c r="F1844" s="32"/>
      <c r="I1844" s="32"/>
    </row>
    <row r="1845" spans="6:9" x14ac:dyDescent="0.25">
      <c r="F1845" s="32"/>
      <c r="I1845" s="32"/>
    </row>
    <row r="1846" spans="6:9" x14ac:dyDescent="0.25">
      <c r="F1846" s="32"/>
      <c r="I1846" s="32"/>
    </row>
    <row r="1847" spans="6:9" x14ac:dyDescent="0.25">
      <c r="F1847" s="32"/>
      <c r="I1847" s="32"/>
    </row>
    <row r="1848" spans="6:9" x14ac:dyDescent="0.25">
      <c r="F1848" s="32"/>
      <c r="I1848" s="32"/>
    </row>
    <row r="1849" spans="6:9" x14ac:dyDescent="0.25">
      <c r="F1849" s="32"/>
      <c r="I1849" s="32"/>
    </row>
    <row r="1850" spans="6:9" x14ac:dyDescent="0.25">
      <c r="F1850" s="32"/>
      <c r="I1850" s="32"/>
    </row>
    <row r="1851" spans="6:9" x14ac:dyDescent="0.25">
      <c r="F1851" s="32"/>
      <c r="I1851" s="32"/>
    </row>
    <row r="1852" spans="6:9" x14ac:dyDescent="0.25">
      <c r="F1852" s="32"/>
      <c r="I1852" s="32"/>
    </row>
    <row r="1853" spans="6:9" x14ac:dyDescent="0.25">
      <c r="F1853" s="32"/>
      <c r="I1853" s="32"/>
    </row>
    <row r="1854" spans="6:9" x14ac:dyDescent="0.25">
      <c r="F1854" s="32"/>
      <c r="I1854" s="32"/>
    </row>
    <row r="1855" spans="6:9" x14ac:dyDescent="0.25">
      <c r="F1855" s="32"/>
      <c r="I1855" s="32"/>
    </row>
    <row r="1856" spans="6:9" x14ac:dyDescent="0.25">
      <c r="F1856" s="32"/>
      <c r="I1856" s="32"/>
    </row>
    <row r="1857" spans="6:9" x14ac:dyDescent="0.25">
      <c r="F1857" s="32"/>
      <c r="I1857" s="32"/>
    </row>
    <row r="1858" spans="6:9" x14ac:dyDescent="0.25">
      <c r="F1858" s="32"/>
      <c r="I1858" s="32"/>
    </row>
    <row r="1859" spans="6:9" x14ac:dyDescent="0.25">
      <c r="F1859" s="32"/>
      <c r="I1859" s="32"/>
    </row>
    <row r="1860" spans="6:9" x14ac:dyDescent="0.25">
      <c r="F1860" s="32"/>
      <c r="I1860" s="32"/>
    </row>
    <row r="1861" spans="6:9" x14ac:dyDescent="0.25">
      <c r="F1861" s="32"/>
      <c r="I1861" s="32"/>
    </row>
    <row r="1862" spans="6:9" x14ac:dyDescent="0.25">
      <c r="F1862" s="32"/>
      <c r="I1862" s="32"/>
    </row>
    <row r="1863" spans="6:9" x14ac:dyDescent="0.25">
      <c r="F1863" s="32"/>
      <c r="I1863" s="32"/>
    </row>
    <row r="1864" spans="6:9" x14ac:dyDescent="0.25">
      <c r="F1864" s="32"/>
      <c r="I1864" s="32"/>
    </row>
    <row r="1865" spans="6:9" x14ac:dyDescent="0.25">
      <c r="F1865" s="32"/>
      <c r="I1865" s="32"/>
    </row>
    <row r="1866" spans="6:9" x14ac:dyDescent="0.25">
      <c r="F1866" s="32"/>
      <c r="I1866" s="32"/>
    </row>
    <row r="1867" spans="6:9" x14ac:dyDescent="0.25">
      <c r="F1867" s="32"/>
      <c r="I1867" s="32"/>
    </row>
    <row r="1868" spans="6:9" x14ac:dyDescent="0.25">
      <c r="F1868" s="32"/>
      <c r="I1868" s="32"/>
    </row>
    <row r="1869" spans="6:9" x14ac:dyDescent="0.25">
      <c r="F1869" s="32"/>
      <c r="I1869" s="32"/>
    </row>
    <row r="1870" spans="6:9" x14ac:dyDescent="0.25">
      <c r="F1870" s="32"/>
      <c r="I1870" s="32"/>
    </row>
    <row r="1871" spans="6:9" x14ac:dyDescent="0.25">
      <c r="F1871" s="32"/>
      <c r="I1871" s="32"/>
    </row>
    <row r="1872" spans="6:9" x14ac:dyDescent="0.25">
      <c r="F1872" s="32"/>
      <c r="I1872" s="32"/>
    </row>
    <row r="1873" spans="6:9" x14ac:dyDescent="0.25">
      <c r="F1873" s="32"/>
      <c r="I1873" s="32"/>
    </row>
    <row r="1874" spans="6:9" x14ac:dyDescent="0.25">
      <c r="F1874" s="32"/>
      <c r="I1874" s="32"/>
    </row>
    <row r="1875" spans="6:9" x14ac:dyDescent="0.25">
      <c r="F1875" s="32"/>
      <c r="I1875" s="32"/>
    </row>
    <row r="1876" spans="6:9" x14ac:dyDescent="0.25">
      <c r="F1876" s="32"/>
      <c r="I1876" s="32"/>
    </row>
    <row r="1877" spans="6:9" x14ac:dyDescent="0.25">
      <c r="F1877" s="32"/>
      <c r="I1877" s="32"/>
    </row>
    <row r="1878" spans="6:9" x14ac:dyDescent="0.25">
      <c r="F1878" s="32"/>
      <c r="I1878" s="32"/>
    </row>
    <row r="1879" spans="6:9" x14ac:dyDescent="0.25">
      <c r="F1879" s="32"/>
      <c r="I1879" s="32"/>
    </row>
    <row r="1880" spans="6:9" x14ac:dyDescent="0.25">
      <c r="F1880" s="32"/>
      <c r="I1880" s="32"/>
    </row>
    <row r="1881" spans="6:9" x14ac:dyDescent="0.25">
      <c r="F1881" s="32"/>
      <c r="I1881" s="32"/>
    </row>
    <row r="1882" spans="6:9" x14ac:dyDescent="0.25">
      <c r="F1882" s="32"/>
      <c r="I1882" s="32"/>
    </row>
    <row r="1883" spans="6:9" x14ac:dyDescent="0.25">
      <c r="F1883" s="32"/>
      <c r="I1883" s="32"/>
    </row>
    <row r="1884" spans="6:9" x14ac:dyDescent="0.25">
      <c r="F1884" s="32"/>
      <c r="I1884" s="32"/>
    </row>
    <row r="1885" spans="6:9" x14ac:dyDescent="0.25">
      <c r="F1885" s="32"/>
      <c r="I1885" s="32"/>
    </row>
    <row r="1886" spans="6:9" x14ac:dyDescent="0.25">
      <c r="F1886" s="32"/>
      <c r="I1886" s="32"/>
    </row>
    <row r="1887" spans="6:9" x14ac:dyDescent="0.25">
      <c r="F1887" s="32"/>
      <c r="I1887" s="32"/>
    </row>
    <row r="1888" spans="6:9" x14ac:dyDescent="0.25">
      <c r="F1888" s="32"/>
      <c r="I1888" s="32"/>
    </row>
    <row r="1889" spans="6:9" x14ac:dyDescent="0.25">
      <c r="F1889" s="32"/>
      <c r="I1889" s="32"/>
    </row>
    <row r="1890" spans="6:9" x14ac:dyDescent="0.25">
      <c r="F1890" s="32"/>
      <c r="I1890" s="32"/>
    </row>
    <row r="1891" spans="6:9" x14ac:dyDescent="0.25">
      <c r="F1891" s="32"/>
      <c r="I1891" s="32"/>
    </row>
    <row r="1892" spans="6:9" x14ac:dyDescent="0.25">
      <c r="F1892" s="32"/>
      <c r="I1892" s="32"/>
    </row>
    <row r="1893" spans="6:9" x14ac:dyDescent="0.25">
      <c r="F1893" s="32"/>
      <c r="I1893" s="32"/>
    </row>
    <row r="1894" spans="6:9" x14ac:dyDescent="0.25">
      <c r="F1894" s="32"/>
      <c r="I1894" s="32"/>
    </row>
    <row r="1895" spans="6:9" x14ac:dyDescent="0.25">
      <c r="F1895" s="32"/>
      <c r="I1895" s="32"/>
    </row>
    <row r="1896" spans="6:9" x14ac:dyDescent="0.25">
      <c r="F1896" s="32"/>
      <c r="I1896" s="32"/>
    </row>
    <row r="1897" spans="6:9" x14ac:dyDescent="0.25">
      <c r="F1897" s="32"/>
      <c r="I1897" s="32"/>
    </row>
    <row r="1898" spans="6:9" x14ac:dyDescent="0.25">
      <c r="F1898" s="32"/>
      <c r="I1898" s="32"/>
    </row>
    <row r="1899" spans="6:9" x14ac:dyDescent="0.25">
      <c r="F1899" s="32"/>
      <c r="I1899" s="32"/>
    </row>
    <row r="1900" spans="6:9" x14ac:dyDescent="0.25">
      <c r="F1900" s="32"/>
      <c r="I1900" s="32"/>
    </row>
    <row r="1901" spans="6:9" x14ac:dyDescent="0.25">
      <c r="F1901" s="32"/>
      <c r="I1901" s="32"/>
    </row>
    <row r="1902" spans="6:9" x14ac:dyDescent="0.25">
      <c r="F1902" s="32"/>
      <c r="I1902" s="32"/>
    </row>
    <row r="1903" spans="6:9" x14ac:dyDescent="0.25">
      <c r="F1903" s="32"/>
      <c r="I1903" s="32"/>
    </row>
    <row r="1904" spans="6:9" x14ac:dyDescent="0.25">
      <c r="F1904" s="32"/>
      <c r="I1904" s="32"/>
    </row>
    <row r="1905" spans="6:9" x14ac:dyDescent="0.25">
      <c r="F1905" s="32"/>
      <c r="I1905" s="32"/>
    </row>
    <row r="1906" spans="6:9" x14ac:dyDescent="0.25">
      <c r="F1906" s="32"/>
      <c r="I1906" s="32"/>
    </row>
    <row r="1907" spans="6:9" x14ac:dyDescent="0.25">
      <c r="F1907" s="32"/>
      <c r="I1907" s="32"/>
    </row>
    <row r="1908" spans="6:9" x14ac:dyDescent="0.25">
      <c r="F1908" s="32"/>
      <c r="I1908" s="32"/>
    </row>
    <row r="1909" spans="6:9" x14ac:dyDescent="0.25">
      <c r="F1909" s="32"/>
      <c r="I1909" s="32"/>
    </row>
    <row r="1910" spans="6:9" x14ac:dyDescent="0.25">
      <c r="F1910" s="32"/>
      <c r="I1910" s="32"/>
    </row>
    <row r="1911" spans="6:9" x14ac:dyDescent="0.25">
      <c r="F1911" s="32"/>
      <c r="I1911" s="32"/>
    </row>
    <row r="1912" spans="6:9" x14ac:dyDescent="0.25">
      <c r="F1912" s="32"/>
      <c r="I1912" s="32"/>
    </row>
    <row r="1913" spans="6:9" x14ac:dyDescent="0.25">
      <c r="F1913" s="32"/>
      <c r="I1913" s="32"/>
    </row>
    <row r="1914" spans="6:9" x14ac:dyDescent="0.25">
      <c r="F1914" s="32"/>
      <c r="I1914" s="32"/>
    </row>
    <row r="1915" spans="6:9" x14ac:dyDescent="0.25">
      <c r="F1915" s="32"/>
      <c r="I1915" s="32"/>
    </row>
    <row r="1916" spans="6:9" x14ac:dyDescent="0.25">
      <c r="F1916" s="32"/>
      <c r="I1916" s="32"/>
    </row>
    <row r="1917" spans="6:9" x14ac:dyDescent="0.25">
      <c r="F1917" s="32"/>
      <c r="I1917" s="32"/>
    </row>
    <row r="1918" spans="6:9" x14ac:dyDescent="0.25">
      <c r="F1918" s="32"/>
      <c r="I1918" s="32"/>
    </row>
    <row r="1919" spans="6:9" x14ac:dyDescent="0.25">
      <c r="F1919" s="32"/>
      <c r="I1919" s="32"/>
    </row>
    <row r="1920" spans="6:9" x14ac:dyDescent="0.25">
      <c r="F1920" s="32"/>
      <c r="I1920" s="32"/>
    </row>
    <row r="1921" spans="6:9" x14ac:dyDescent="0.25">
      <c r="F1921" s="32"/>
      <c r="I1921" s="32"/>
    </row>
    <row r="1922" spans="6:9" x14ac:dyDescent="0.25">
      <c r="F1922" s="32"/>
      <c r="I1922" s="32"/>
    </row>
    <row r="1923" spans="6:9" x14ac:dyDescent="0.25">
      <c r="F1923" s="32"/>
      <c r="I1923" s="32"/>
    </row>
    <row r="1924" spans="6:9" x14ac:dyDescent="0.25">
      <c r="F1924" s="32"/>
      <c r="I1924" s="32"/>
    </row>
    <row r="1925" spans="6:9" x14ac:dyDescent="0.25">
      <c r="F1925" s="32"/>
      <c r="I1925" s="32"/>
    </row>
    <row r="1926" spans="6:9" x14ac:dyDescent="0.25">
      <c r="F1926" s="32"/>
      <c r="I1926" s="32"/>
    </row>
    <row r="1927" spans="6:9" x14ac:dyDescent="0.25">
      <c r="F1927" s="32"/>
      <c r="I1927" s="32"/>
    </row>
    <row r="1928" spans="6:9" x14ac:dyDescent="0.25">
      <c r="F1928" s="32"/>
      <c r="I1928" s="32"/>
    </row>
    <row r="1929" spans="6:9" x14ac:dyDescent="0.25">
      <c r="F1929" s="32"/>
      <c r="I1929" s="32"/>
    </row>
    <row r="1930" spans="6:9" x14ac:dyDescent="0.25">
      <c r="F1930" s="32"/>
      <c r="I1930" s="32"/>
    </row>
    <row r="1931" spans="6:9" x14ac:dyDescent="0.25">
      <c r="F1931" s="32"/>
      <c r="I1931" s="32"/>
    </row>
    <row r="1932" spans="6:9" x14ac:dyDescent="0.25">
      <c r="F1932" s="32"/>
      <c r="I1932" s="32"/>
    </row>
    <row r="1933" spans="6:9" x14ac:dyDescent="0.25">
      <c r="F1933" s="32"/>
      <c r="I1933" s="32"/>
    </row>
    <row r="1934" spans="6:9" x14ac:dyDescent="0.25">
      <c r="F1934" s="32"/>
      <c r="I1934" s="32"/>
    </row>
    <row r="1935" spans="6:9" x14ac:dyDescent="0.25">
      <c r="F1935" s="32"/>
      <c r="I1935" s="32"/>
    </row>
    <row r="1936" spans="6:9" x14ac:dyDescent="0.25">
      <c r="F1936" s="32"/>
      <c r="I1936" s="32"/>
    </row>
    <row r="1937" spans="6:9" x14ac:dyDescent="0.25">
      <c r="F1937" s="32"/>
      <c r="I1937" s="32"/>
    </row>
    <row r="1938" spans="6:9" x14ac:dyDescent="0.25">
      <c r="F1938" s="32"/>
      <c r="I1938" s="32"/>
    </row>
    <row r="1939" spans="6:9" x14ac:dyDescent="0.25">
      <c r="F1939" s="32"/>
      <c r="I1939" s="32"/>
    </row>
    <row r="1940" spans="6:9" x14ac:dyDescent="0.25">
      <c r="F1940" s="32"/>
      <c r="I1940" s="32"/>
    </row>
    <row r="1941" spans="6:9" x14ac:dyDescent="0.25">
      <c r="F1941" s="32"/>
      <c r="I1941" s="32"/>
    </row>
    <row r="1942" spans="6:9" x14ac:dyDescent="0.25">
      <c r="F1942" s="32"/>
      <c r="I1942" s="32"/>
    </row>
    <row r="1943" spans="6:9" x14ac:dyDescent="0.25">
      <c r="F1943" s="32"/>
      <c r="I1943" s="32"/>
    </row>
    <row r="1944" spans="6:9" x14ac:dyDescent="0.25">
      <c r="F1944" s="32"/>
      <c r="I1944" s="32"/>
    </row>
    <row r="1945" spans="6:9" x14ac:dyDescent="0.25">
      <c r="F1945" s="32"/>
      <c r="I1945" s="32"/>
    </row>
    <row r="1946" spans="6:9" x14ac:dyDescent="0.25">
      <c r="F1946" s="32"/>
      <c r="I1946" s="32"/>
    </row>
    <row r="1947" spans="6:9" x14ac:dyDescent="0.25">
      <c r="F1947" s="32"/>
      <c r="I1947" s="32"/>
    </row>
    <row r="1948" spans="6:9" x14ac:dyDescent="0.25">
      <c r="F1948" s="32"/>
      <c r="I1948" s="32"/>
    </row>
    <row r="1949" spans="6:9" x14ac:dyDescent="0.25">
      <c r="F1949" s="32"/>
      <c r="I1949" s="32"/>
    </row>
    <row r="1950" spans="6:9" x14ac:dyDescent="0.25">
      <c r="F1950" s="32"/>
      <c r="I1950" s="32"/>
    </row>
    <row r="1951" spans="6:9" x14ac:dyDescent="0.25">
      <c r="F1951" s="32"/>
      <c r="I1951" s="32"/>
    </row>
    <row r="1952" spans="6:9" x14ac:dyDescent="0.25">
      <c r="F1952" s="32"/>
      <c r="I1952" s="32"/>
    </row>
    <row r="1953" spans="6:9" x14ac:dyDescent="0.25">
      <c r="F1953" s="32"/>
      <c r="I1953" s="32"/>
    </row>
    <row r="1954" spans="6:9" x14ac:dyDescent="0.25">
      <c r="F1954" s="32"/>
      <c r="I1954" s="32"/>
    </row>
    <row r="1955" spans="6:9" x14ac:dyDescent="0.25">
      <c r="F1955" s="32"/>
      <c r="I1955" s="32"/>
    </row>
    <row r="1956" spans="6:9" x14ac:dyDescent="0.25">
      <c r="F1956" s="32"/>
      <c r="I1956" s="32"/>
    </row>
    <row r="1957" spans="6:9" x14ac:dyDescent="0.25">
      <c r="F1957" s="32"/>
      <c r="I1957" s="32"/>
    </row>
    <row r="1958" spans="6:9" x14ac:dyDescent="0.25">
      <c r="F1958" s="32"/>
      <c r="I1958" s="32"/>
    </row>
    <row r="1959" spans="6:9" x14ac:dyDescent="0.25">
      <c r="F1959" s="32"/>
      <c r="I1959" s="32"/>
    </row>
    <row r="1960" spans="6:9" x14ac:dyDescent="0.25">
      <c r="F1960" s="32"/>
      <c r="I1960" s="32"/>
    </row>
    <row r="1961" spans="6:9" x14ac:dyDescent="0.25">
      <c r="F1961" s="32"/>
      <c r="I1961" s="32"/>
    </row>
    <row r="1962" spans="6:9" x14ac:dyDescent="0.25">
      <c r="F1962" s="32"/>
      <c r="I1962" s="32"/>
    </row>
    <row r="1963" spans="6:9" x14ac:dyDescent="0.25">
      <c r="F1963" s="32"/>
      <c r="I1963" s="32"/>
    </row>
    <row r="1964" spans="6:9" x14ac:dyDescent="0.25">
      <c r="F1964" s="32"/>
      <c r="I1964" s="32"/>
    </row>
    <row r="1965" spans="6:9" x14ac:dyDescent="0.25">
      <c r="F1965" s="32"/>
      <c r="I1965" s="32"/>
    </row>
    <row r="1966" spans="6:9" x14ac:dyDescent="0.25">
      <c r="F1966" s="32"/>
      <c r="I1966" s="32"/>
    </row>
    <row r="1967" spans="6:9" x14ac:dyDescent="0.25">
      <c r="F1967" s="32"/>
      <c r="I1967" s="32"/>
    </row>
    <row r="1968" spans="6:9" x14ac:dyDescent="0.25">
      <c r="F1968" s="32"/>
      <c r="I1968" s="32"/>
    </row>
    <row r="1969" spans="6:9" x14ac:dyDescent="0.25">
      <c r="F1969" s="32"/>
      <c r="I1969" s="32"/>
    </row>
    <row r="1970" spans="6:9" x14ac:dyDescent="0.25">
      <c r="F1970" s="32"/>
      <c r="I1970" s="32"/>
    </row>
    <row r="1971" spans="6:9" x14ac:dyDescent="0.25">
      <c r="F1971" s="32"/>
      <c r="I1971" s="32"/>
    </row>
    <row r="1972" spans="6:9" x14ac:dyDescent="0.25">
      <c r="F1972" s="32"/>
      <c r="I1972" s="32"/>
    </row>
    <row r="1973" spans="6:9" x14ac:dyDescent="0.25">
      <c r="F1973" s="32"/>
      <c r="I1973" s="32"/>
    </row>
    <row r="1974" spans="6:9" x14ac:dyDescent="0.25">
      <c r="F1974" s="32"/>
      <c r="I1974" s="32"/>
    </row>
    <row r="1975" spans="6:9" x14ac:dyDescent="0.25">
      <c r="F1975" s="32"/>
      <c r="I1975" s="32"/>
    </row>
    <row r="1976" spans="6:9" x14ac:dyDescent="0.25">
      <c r="F1976" s="32"/>
      <c r="I1976" s="32"/>
    </row>
    <row r="1977" spans="6:9" x14ac:dyDescent="0.25">
      <c r="F1977" s="32"/>
      <c r="I1977" s="32"/>
    </row>
    <row r="1978" spans="6:9" x14ac:dyDescent="0.25">
      <c r="F1978" s="32"/>
      <c r="I1978" s="32"/>
    </row>
    <row r="1979" spans="6:9" x14ac:dyDescent="0.25">
      <c r="F1979" s="32"/>
      <c r="I1979" s="32"/>
    </row>
    <row r="1980" spans="6:9" x14ac:dyDescent="0.25">
      <c r="F1980" s="32"/>
      <c r="I1980" s="32"/>
    </row>
    <row r="1981" spans="6:9" x14ac:dyDescent="0.25">
      <c r="F1981" s="32"/>
      <c r="I1981" s="32"/>
    </row>
    <row r="1982" spans="6:9" x14ac:dyDescent="0.25">
      <c r="F1982" s="32"/>
      <c r="I1982" s="32"/>
    </row>
    <row r="1983" spans="6:9" x14ac:dyDescent="0.25">
      <c r="F1983" s="32"/>
      <c r="I1983" s="32"/>
    </row>
    <row r="1984" spans="6:9" x14ac:dyDescent="0.25">
      <c r="F1984" s="32"/>
      <c r="I1984" s="32"/>
    </row>
    <row r="1985" spans="6:9" x14ac:dyDescent="0.25">
      <c r="F1985" s="32"/>
      <c r="I1985" s="32"/>
    </row>
    <row r="1986" spans="6:9" x14ac:dyDescent="0.25">
      <c r="F1986" s="32"/>
      <c r="I1986" s="32"/>
    </row>
    <row r="1987" spans="6:9" x14ac:dyDescent="0.25">
      <c r="F1987" s="32"/>
      <c r="I1987" s="32"/>
    </row>
    <row r="1988" spans="6:9" x14ac:dyDescent="0.25">
      <c r="F1988" s="32"/>
      <c r="I1988" s="32"/>
    </row>
    <row r="1989" spans="6:9" x14ac:dyDescent="0.25">
      <c r="F1989" s="32"/>
      <c r="I1989" s="32"/>
    </row>
    <row r="1990" spans="6:9" x14ac:dyDescent="0.25">
      <c r="F1990" s="32"/>
      <c r="I1990" s="32"/>
    </row>
    <row r="1991" spans="6:9" x14ac:dyDescent="0.25">
      <c r="F1991" s="32"/>
      <c r="I1991" s="32"/>
    </row>
    <row r="1992" spans="6:9" x14ac:dyDescent="0.25">
      <c r="F1992" s="32"/>
      <c r="I1992" s="32"/>
    </row>
    <row r="1993" spans="6:9" x14ac:dyDescent="0.25">
      <c r="F1993" s="32"/>
      <c r="I1993" s="32"/>
    </row>
    <row r="1994" spans="6:9" x14ac:dyDescent="0.25">
      <c r="F1994" s="32"/>
      <c r="I1994" s="32"/>
    </row>
    <row r="1995" spans="6:9" x14ac:dyDescent="0.25">
      <c r="F1995" s="32"/>
      <c r="I1995" s="32"/>
    </row>
    <row r="1996" spans="6:9" x14ac:dyDescent="0.25">
      <c r="F1996" s="32"/>
      <c r="I1996" s="32"/>
    </row>
    <row r="1997" spans="6:9" x14ac:dyDescent="0.25">
      <c r="F1997" s="32"/>
      <c r="I1997" s="32"/>
    </row>
    <row r="1998" spans="6:9" x14ac:dyDescent="0.25">
      <c r="F1998" s="32"/>
      <c r="I1998" s="32"/>
    </row>
    <row r="1999" spans="6:9" x14ac:dyDescent="0.25">
      <c r="F1999" s="32"/>
      <c r="I1999" s="32"/>
    </row>
    <row r="2000" spans="6:9" x14ac:dyDescent="0.25">
      <c r="F2000" s="32"/>
      <c r="I2000" s="32"/>
    </row>
    <row r="2001" spans="6:9" x14ac:dyDescent="0.25">
      <c r="F2001" s="32"/>
      <c r="I2001" s="32"/>
    </row>
    <row r="2002" spans="6:9" x14ac:dyDescent="0.25">
      <c r="F2002" s="32"/>
      <c r="I2002" s="32"/>
    </row>
    <row r="2003" spans="6:9" x14ac:dyDescent="0.25">
      <c r="F2003" s="32"/>
      <c r="I2003" s="32"/>
    </row>
    <row r="2004" spans="6:9" x14ac:dyDescent="0.25">
      <c r="F2004" s="32"/>
      <c r="I2004" s="32"/>
    </row>
    <row r="2005" spans="6:9" x14ac:dyDescent="0.25">
      <c r="F2005" s="32"/>
      <c r="I2005" s="32"/>
    </row>
    <row r="2006" spans="6:9" x14ac:dyDescent="0.25">
      <c r="F2006" s="32"/>
      <c r="I2006" s="32"/>
    </row>
    <row r="2007" spans="6:9" x14ac:dyDescent="0.25">
      <c r="F2007" s="32"/>
      <c r="I2007" s="32"/>
    </row>
    <row r="2008" spans="6:9" x14ac:dyDescent="0.25">
      <c r="F2008" s="32"/>
      <c r="I2008" s="32"/>
    </row>
    <row r="2009" spans="6:9" x14ac:dyDescent="0.25">
      <c r="F2009" s="32"/>
      <c r="I2009" s="32"/>
    </row>
    <row r="2010" spans="6:9" x14ac:dyDescent="0.25">
      <c r="F2010" s="32"/>
      <c r="I2010" s="32"/>
    </row>
    <row r="2011" spans="6:9" x14ac:dyDescent="0.25">
      <c r="F2011" s="32"/>
      <c r="I2011" s="32"/>
    </row>
    <row r="2012" spans="6:9" x14ac:dyDescent="0.25">
      <c r="F2012" s="32"/>
      <c r="I2012" s="32"/>
    </row>
    <row r="2013" spans="6:9" x14ac:dyDescent="0.25">
      <c r="F2013" s="32"/>
      <c r="I2013" s="32"/>
    </row>
    <row r="2014" spans="6:9" x14ac:dyDescent="0.25">
      <c r="F2014" s="32"/>
      <c r="I2014" s="32"/>
    </row>
    <row r="2015" spans="6:9" x14ac:dyDescent="0.25">
      <c r="F2015" s="32"/>
      <c r="I2015" s="32"/>
    </row>
    <row r="2016" spans="6:9" x14ac:dyDescent="0.25">
      <c r="F2016" s="32"/>
      <c r="I2016" s="32"/>
    </row>
    <row r="2017" spans="6:9" x14ac:dyDescent="0.25">
      <c r="F2017" s="32"/>
      <c r="I2017" s="32"/>
    </row>
    <row r="2018" spans="6:9" x14ac:dyDescent="0.25">
      <c r="F2018" s="32"/>
      <c r="I2018" s="32"/>
    </row>
    <row r="2019" spans="6:9" x14ac:dyDescent="0.25">
      <c r="F2019" s="32"/>
      <c r="I2019" s="32"/>
    </row>
    <row r="2020" spans="6:9" x14ac:dyDescent="0.25">
      <c r="F2020" s="32"/>
      <c r="I2020" s="32"/>
    </row>
    <row r="2021" spans="6:9" x14ac:dyDescent="0.25">
      <c r="F2021" s="32"/>
      <c r="I2021" s="32"/>
    </row>
    <row r="2022" spans="6:9" x14ac:dyDescent="0.25">
      <c r="F2022" s="32"/>
      <c r="I2022" s="32"/>
    </row>
    <row r="2023" spans="6:9" x14ac:dyDescent="0.25">
      <c r="F2023" s="32"/>
      <c r="I2023" s="32"/>
    </row>
    <row r="2024" spans="6:9" x14ac:dyDescent="0.25">
      <c r="F2024" s="32"/>
      <c r="I2024" s="32"/>
    </row>
    <row r="2025" spans="6:9" x14ac:dyDescent="0.25">
      <c r="F2025" s="32"/>
      <c r="I2025" s="32"/>
    </row>
    <row r="2026" spans="6:9" x14ac:dyDescent="0.25">
      <c r="F2026" s="32"/>
      <c r="I2026" s="32"/>
    </row>
    <row r="2027" spans="6:9" x14ac:dyDescent="0.25">
      <c r="F2027" s="32"/>
      <c r="I2027" s="32"/>
    </row>
    <row r="2028" spans="6:9" x14ac:dyDescent="0.25">
      <c r="F2028" s="32"/>
      <c r="I2028" s="32"/>
    </row>
    <row r="2029" spans="6:9" x14ac:dyDescent="0.25">
      <c r="F2029" s="32"/>
      <c r="I2029" s="32"/>
    </row>
    <row r="2030" spans="6:9" x14ac:dyDescent="0.25">
      <c r="F2030" s="32"/>
      <c r="I2030" s="32"/>
    </row>
    <row r="2031" spans="6:9" x14ac:dyDescent="0.25">
      <c r="F2031" s="32"/>
      <c r="I2031" s="32"/>
    </row>
    <row r="2032" spans="6:9" x14ac:dyDescent="0.25">
      <c r="F2032" s="32"/>
      <c r="I2032" s="32"/>
    </row>
    <row r="2033" spans="6:9" x14ac:dyDescent="0.25">
      <c r="F2033" s="32"/>
      <c r="I2033" s="32"/>
    </row>
    <row r="2034" spans="6:9" x14ac:dyDescent="0.25">
      <c r="F2034" s="32"/>
      <c r="I2034" s="32"/>
    </row>
    <row r="2035" spans="6:9" x14ac:dyDescent="0.25">
      <c r="F2035" s="32"/>
      <c r="I2035" s="32"/>
    </row>
    <row r="2036" spans="6:9" x14ac:dyDescent="0.25">
      <c r="F2036" s="32"/>
      <c r="I2036" s="32"/>
    </row>
    <row r="2037" spans="6:9" x14ac:dyDescent="0.25">
      <c r="F2037" s="32"/>
      <c r="I2037" s="32"/>
    </row>
    <row r="2038" spans="6:9" x14ac:dyDescent="0.25">
      <c r="F2038" s="32"/>
      <c r="I2038" s="32"/>
    </row>
    <row r="2039" spans="6:9" x14ac:dyDescent="0.25">
      <c r="F2039" s="32"/>
      <c r="I2039" s="32"/>
    </row>
    <row r="2040" spans="6:9" x14ac:dyDescent="0.25">
      <c r="F2040" s="32"/>
      <c r="I2040" s="32"/>
    </row>
    <row r="2041" spans="6:9" x14ac:dyDescent="0.25">
      <c r="F2041" s="32"/>
      <c r="I2041" s="32"/>
    </row>
    <row r="2042" spans="6:9" x14ac:dyDescent="0.25">
      <c r="F2042" s="32"/>
      <c r="I2042" s="32"/>
    </row>
    <row r="2043" spans="6:9" x14ac:dyDescent="0.25">
      <c r="F2043" s="32"/>
      <c r="I2043" s="32"/>
    </row>
    <row r="2044" spans="6:9" x14ac:dyDescent="0.25">
      <c r="F2044" s="32"/>
      <c r="I2044" s="32"/>
    </row>
    <row r="2045" spans="6:9" x14ac:dyDescent="0.25">
      <c r="F2045" s="32"/>
      <c r="I2045" s="32"/>
    </row>
    <row r="2046" spans="6:9" x14ac:dyDescent="0.25">
      <c r="F2046" s="32"/>
      <c r="I2046" s="32"/>
    </row>
    <row r="2047" spans="6:9" x14ac:dyDescent="0.25">
      <c r="F2047" s="32"/>
      <c r="I2047" s="32"/>
    </row>
    <row r="2048" spans="6:9" x14ac:dyDescent="0.25">
      <c r="F2048" s="32"/>
      <c r="I2048" s="32"/>
    </row>
    <row r="2049" spans="6:9" x14ac:dyDescent="0.25">
      <c r="F2049" s="32"/>
      <c r="I2049" s="32"/>
    </row>
    <row r="2050" spans="6:9" x14ac:dyDescent="0.25">
      <c r="F2050" s="32"/>
      <c r="I2050" s="32"/>
    </row>
    <row r="2051" spans="6:9" x14ac:dyDescent="0.25">
      <c r="F2051" s="32"/>
      <c r="I2051" s="32"/>
    </row>
    <row r="2052" spans="6:9" x14ac:dyDescent="0.25">
      <c r="F2052" s="32"/>
      <c r="I2052" s="32"/>
    </row>
    <row r="2053" spans="6:9" x14ac:dyDescent="0.25">
      <c r="F2053" s="32"/>
      <c r="I2053" s="32"/>
    </row>
    <row r="2054" spans="6:9" x14ac:dyDescent="0.25">
      <c r="F2054" s="32"/>
      <c r="I2054" s="32"/>
    </row>
    <row r="2055" spans="6:9" x14ac:dyDescent="0.25">
      <c r="F2055" s="32"/>
      <c r="I2055" s="32"/>
    </row>
    <row r="2056" spans="6:9" x14ac:dyDescent="0.25">
      <c r="F2056" s="32"/>
      <c r="I2056" s="32"/>
    </row>
    <row r="2057" spans="6:9" x14ac:dyDescent="0.25">
      <c r="F2057" s="32"/>
      <c r="I2057" s="32"/>
    </row>
    <row r="2058" spans="6:9" x14ac:dyDescent="0.25">
      <c r="F2058" s="32"/>
      <c r="I2058" s="32"/>
    </row>
    <row r="2059" spans="6:9" x14ac:dyDescent="0.25">
      <c r="F2059" s="32"/>
      <c r="I2059" s="32"/>
    </row>
    <row r="2060" spans="6:9" x14ac:dyDescent="0.25">
      <c r="F2060" s="32"/>
      <c r="I2060" s="32"/>
    </row>
    <row r="2061" spans="6:9" x14ac:dyDescent="0.25">
      <c r="F2061" s="32"/>
      <c r="I2061" s="32"/>
    </row>
    <row r="2062" spans="6:9" x14ac:dyDescent="0.25">
      <c r="F2062" s="32"/>
      <c r="I2062" s="32"/>
    </row>
    <row r="2063" spans="6:9" x14ac:dyDescent="0.25">
      <c r="F2063" s="32"/>
      <c r="I2063" s="32"/>
    </row>
    <row r="2064" spans="6:9" x14ac:dyDescent="0.25">
      <c r="F2064" s="32"/>
      <c r="I2064" s="32"/>
    </row>
    <row r="2065" spans="6:9" x14ac:dyDescent="0.25">
      <c r="F2065" s="32"/>
      <c r="I2065" s="32"/>
    </row>
    <row r="2066" spans="6:9" x14ac:dyDescent="0.25">
      <c r="F2066" s="32"/>
      <c r="I2066" s="32"/>
    </row>
    <row r="2067" spans="6:9" x14ac:dyDescent="0.25">
      <c r="F2067" s="32"/>
      <c r="I2067" s="32"/>
    </row>
    <row r="2068" spans="6:9" x14ac:dyDescent="0.25">
      <c r="F2068" s="32"/>
      <c r="I2068" s="32"/>
    </row>
    <row r="2069" spans="6:9" x14ac:dyDescent="0.25">
      <c r="F2069" s="32"/>
      <c r="I2069" s="32"/>
    </row>
    <row r="2070" spans="6:9" x14ac:dyDescent="0.25">
      <c r="F2070" s="32"/>
      <c r="I2070" s="32"/>
    </row>
    <row r="2071" spans="6:9" x14ac:dyDescent="0.25">
      <c r="F2071" s="32"/>
      <c r="I2071" s="32"/>
    </row>
    <row r="2072" spans="6:9" x14ac:dyDescent="0.25">
      <c r="F2072" s="32"/>
      <c r="I2072" s="32"/>
    </row>
    <row r="2073" spans="6:9" x14ac:dyDescent="0.25">
      <c r="F2073" s="32"/>
      <c r="I2073" s="32"/>
    </row>
    <row r="2074" spans="6:9" x14ac:dyDescent="0.25">
      <c r="F2074" s="32"/>
      <c r="I2074" s="32"/>
    </row>
    <row r="2075" spans="6:9" x14ac:dyDescent="0.25">
      <c r="F2075" s="32"/>
      <c r="I2075" s="32"/>
    </row>
    <row r="2076" spans="6:9" x14ac:dyDescent="0.25">
      <c r="F2076" s="32"/>
      <c r="I2076" s="32"/>
    </row>
    <row r="2077" spans="6:9" x14ac:dyDescent="0.25">
      <c r="F2077" s="32"/>
      <c r="I2077" s="32"/>
    </row>
    <row r="2078" spans="6:9" x14ac:dyDescent="0.25">
      <c r="F2078" s="32"/>
      <c r="I2078" s="32"/>
    </row>
    <row r="2079" spans="6:9" x14ac:dyDescent="0.25">
      <c r="F2079" s="32"/>
      <c r="I2079" s="32"/>
    </row>
    <row r="2080" spans="6:9" x14ac:dyDescent="0.25">
      <c r="F2080" s="32"/>
      <c r="I2080" s="32"/>
    </row>
    <row r="2081" spans="6:9" x14ac:dyDescent="0.25">
      <c r="F2081" s="32"/>
      <c r="I2081" s="32"/>
    </row>
    <row r="2082" spans="6:9" x14ac:dyDescent="0.25">
      <c r="F2082" s="32"/>
      <c r="I2082" s="32"/>
    </row>
    <row r="2083" spans="6:9" x14ac:dyDescent="0.25">
      <c r="F2083" s="32"/>
      <c r="I2083" s="32"/>
    </row>
    <row r="2084" spans="6:9" x14ac:dyDescent="0.25">
      <c r="F2084" s="32"/>
      <c r="I2084" s="32"/>
    </row>
    <row r="2085" spans="6:9" x14ac:dyDescent="0.25">
      <c r="F2085" s="32"/>
      <c r="I2085" s="32"/>
    </row>
    <row r="2086" spans="6:9" x14ac:dyDescent="0.25">
      <c r="F2086" s="32"/>
      <c r="I2086" s="32"/>
    </row>
    <row r="2087" spans="6:9" x14ac:dyDescent="0.25">
      <c r="F2087" s="32"/>
      <c r="I2087" s="32"/>
    </row>
    <row r="2088" spans="6:9" x14ac:dyDescent="0.25">
      <c r="F2088" s="32"/>
      <c r="I2088" s="32"/>
    </row>
    <row r="2089" spans="6:9" x14ac:dyDescent="0.25">
      <c r="F2089" s="32"/>
      <c r="I2089" s="32"/>
    </row>
    <row r="2090" spans="6:9" x14ac:dyDescent="0.25">
      <c r="F2090" s="32"/>
      <c r="I2090" s="32"/>
    </row>
    <row r="2091" spans="6:9" x14ac:dyDescent="0.25">
      <c r="F2091" s="32"/>
      <c r="I2091" s="32"/>
    </row>
    <row r="2092" spans="6:9" x14ac:dyDescent="0.25">
      <c r="F2092" s="32"/>
      <c r="I2092" s="32"/>
    </row>
    <row r="2093" spans="6:9" x14ac:dyDescent="0.25">
      <c r="F2093" s="32"/>
      <c r="I2093" s="32"/>
    </row>
    <row r="2094" spans="6:9" x14ac:dyDescent="0.25">
      <c r="F2094" s="32"/>
      <c r="I2094" s="32"/>
    </row>
    <row r="2095" spans="6:9" x14ac:dyDescent="0.25">
      <c r="F2095" s="32"/>
      <c r="I2095" s="32"/>
    </row>
    <row r="2096" spans="6:9" x14ac:dyDescent="0.25">
      <c r="F2096" s="32"/>
      <c r="I2096" s="32"/>
    </row>
    <row r="2097" spans="6:9" x14ac:dyDescent="0.25">
      <c r="F2097" s="32"/>
      <c r="I2097" s="32"/>
    </row>
    <row r="2098" spans="6:9" x14ac:dyDescent="0.25">
      <c r="F2098" s="32"/>
      <c r="I2098" s="32"/>
    </row>
    <row r="2099" spans="6:9" x14ac:dyDescent="0.25">
      <c r="F2099" s="32"/>
      <c r="I2099" s="32"/>
    </row>
    <row r="2100" spans="6:9" x14ac:dyDescent="0.25">
      <c r="F2100" s="32"/>
      <c r="I2100" s="32"/>
    </row>
    <row r="2101" spans="6:9" x14ac:dyDescent="0.25">
      <c r="F2101" s="32"/>
      <c r="I2101" s="32"/>
    </row>
    <row r="2102" spans="6:9" x14ac:dyDescent="0.25">
      <c r="F2102" s="32"/>
      <c r="I2102" s="32"/>
    </row>
    <row r="2103" spans="6:9" x14ac:dyDescent="0.25">
      <c r="F2103" s="32"/>
      <c r="I2103" s="32"/>
    </row>
    <row r="2104" spans="6:9" x14ac:dyDescent="0.25">
      <c r="F2104" s="32"/>
      <c r="I2104" s="32"/>
    </row>
    <row r="2105" spans="6:9" x14ac:dyDescent="0.25">
      <c r="F2105" s="32"/>
      <c r="I2105" s="32"/>
    </row>
    <row r="2106" spans="6:9" x14ac:dyDescent="0.25">
      <c r="F2106" s="32"/>
      <c r="I2106" s="32"/>
    </row>
    <row r="2107" spans="6:9" x14ac:dyDescent="0.25">
      <c r="F2107" s="32"/>
      <c r="I2107" s="32"/>
    </row>
    <row r="2108" spans="6:9" x14ac:dyDescent="0.25">
      <c r="F2108" s="32"/>
      <c r="I2108" s="32"/>
    </row>
    <row r="2109" spans="6:9" x14ac:dyDescent="0.25">
      <c r="F2109" s="32"/>
      <c r="I2109" s="32"/>
    </row>
    <row r="2110" spans="6:9" x14ac:dyDescent="0.25">
      <c r="F2110" s="32"/>
      <c r="I2110" s="32"/>
    </row>
    <row r="2111" spans="6:9" x14ac:dyDescent="0.25">
      <c r="F2111" s="32"/>
      <c r="I2111" s="32"/>
    </row>
    <row r="2112" spans="6:9" x14ac:dyDescent="0.25">
      <c r="F2112" s="32"/>
      <c r="I2112" s="32"/>
    </row>
    <row r="2113" spans="6:9" x14ac:dyDescent="0.25">
      <c r="F2113" s="32"/>
      <c r="I2113" s="32"/>
    </row>
    <row r="2114" spans="6:9" x14ac:dyDescent="0.25">
      <c r="F2114" s="32"/>
      <c r="I2114" s="32"/>
    </row>
    <row r="2115" spans="6:9" x14ac:dyDescent="0.25">
      <c r="F2115" s="32"/>
      <c r="I2115" s="32"/>
    </row>
    <row r="2116" spans="6:9" x14ac:dyDescent="0.25">
      <c r="F2116" s="32"/>
      <c r="I2116" s="32"/>
    </row>
    <row r="2117" spans="6:9" x14ac:dyDescent="0.25">
      <c r="F2117" s="32"/>
      <c r="I2117" s="32"/>
    </row>
    <row r="2118" spans="6:9" x14ac:dyDescent="0.25">
      <c r="F2118" s="32"/>
      <c r="I2118" s="32"/>
    </row>
    <row r="2119" spans="6:9" x14ac:dyDescent="0.25">
      <c r="F2119" s="32"/>
      <c r="I2119" s="32"/>
    </row>
    <row r="2120" spans="6:9" x14ac:dyDescent="0.25">
      <c r="F2120" s="32"/>
      <c r="I2120" s="32"/>
    </row>
    <row r="2121" spans="6:9" x14ac:dyDescent="0.25">
      <c r="F2121" s="32"/>
      <c r="I2121" s="32"/>
    </row>
    <row r="2122" spans="6:9" x14ac:dyDescent="0.25">
      <c r="F2122" s="32"/>
      <c r="I2122" s="32"/>
    </row>
    <row r="2123" spans="6:9" x14ac:dyDescent="0.25">
      <c r="F2123" s="32"/>
      <c r="I2123" s="32"/>
    </row>
    <row r="2124" spans="6:9" x14ac:dyDescent="0.25">
      <c r="F2124" s="32"/>
      <c r="I2124" s="32"/>
    </row>
    <row r="2125" spans="6:9" x14ac:dyDescent="0.25">
      <c r="F2125" s="32"/>
      <c r="I2125" s="32"/>
    </row>
    <row r="2126" spans="6:9" x14ac:dyDescent="0.25">
      <c r="F2126" s="32"/>
      <c r="I2126" s="32"/>
    </row>
    <row r="2127" spans="6:9" x14ac:dyDescent="0.25">
      <c r="F2127" s="32"/>
      <c r="I2127" s="32"/>
    </row>
    <row r="2128" spans="6:9" x14ac:dyDescent="0.25">
      <c r="F2128" s="32"/>
      <c r="I2128" s="32"/>
    </row>
    <row r="2129" spans="6:9" x14ac:dyDescent="0.25">
      <c r="F2129" s="32"/>
      <c r="I2129" s="32"/>
    </row>
    <row r="2130" spans="6:9" x14ac:dyDescent="0.25">
      <c r="F2130" s="32"/>
      <c r="I2130" s="32"/>
    </row>
    <row r="2131" spans="6:9" x14ac:dyDescent="0.25">
      <c r="F2131" s="32"/>
      <c r="I2131" s="32"/>
    </row>
    <row r="2132" spans="6:9" x14ac:dyDescent="0.25">
      <c r="F2132" s="32"/>
      <c r="I2132" s="32"/>
    </row>
    <row r="2133" spans="6:9" x14ac:dyDescent="0.25">
      <c r="F2133" s="32"/>
      <c r="I2133" s="32"/>
    </row>
    <row r="2134" spans="6:9" x14ac:dyDescent="0.25">
      <c r="F2134" s="32"/>
      <c r="I2134" s="32"/>
    </row>
    <row r="2135" spans="6:9" x14ac:dyDescent="0.25">
      <c r="F2135" s="32"/>
      <c r="I2135" s="32"/>
    </row>
    <row r="2136" spans="6:9" x14ac:dyDescent="0.25">
      <c r="F2136" s="32"/>
      <c r="I2136" s="32"/>
    </row>
    <row r="2137" spans="6:9" x14ac:dyDescent="0.25">
      <c r="F2137" s="32"/>
      <c r="I2137" s="32"/>
    </row>
    <row r="2138" spans="6:9" x14ac:dyDescent="0.25">
      <c r="F2138" s="32"/>
      <c r="I2138" s="32"/>
    </row>
    <row r="2139" spans="6:9" x14ac:dyDescent="0.25">
      <c r="F2139" s="32"/>
      <c r="I2139" s="32"/>
    </row>
    <row r="2140" spans="6:9" x14ac:dyDescent="0.25">
      <c r="F2140" s="32"/>
      <c r="I2140" s="32"/>
    </row>
    <row r="2141" spans="6:9" x14ac:dyDescent="0.25">
      <c r="F2141" s="32"/>
      <c r="I2141" s="32"/>
    </row>
    <row r="2142" spans="6:9" x14ac:dyDescent="0.25">
      <c r="F2142" s="32"/>
      <c r="I2142" s="32"/>
    </row>
    <row r="2143" spans="6:9" x14ac:dyDescent="0.25">
      <c r="F2143" s="32"/>
      <c r="I2143" s="32"/>
    </row>
    <row r="2144" spans="6:9" x14ac:dyDescent="0.25">
      <c r="F2144" s="32"/>
      <c r="I2144" s="32"/>
    </row>
    <row r="2145" spans="6:9" x14ac:dyDescent="0.25">
      <c r="F2145" s="32"/>
      <c r="I2145" s="32"/>
    </row>
    <row r="2146" spans="6:9" x14ac:dyDescent="0.25">
      <c r="F2146" s="32"/>
      <c r="I2146" s="32"/>
    </row>
    <row r="2147" spans="6:9" x14ac:dyDescent="0.25">
      <c r="F2147" s="32"/>
      <c r="I2147" s="32"/>
    </row>
    <row r="2148" spans="6:9" x14ac:dyDescent="0.25">
      <c r="F2148" s="32"/>
      <c r="I2148" s="32"/>
    </row>
    <row r="2149" spans="6:9" x14ac:dyDescent="0.25">
      <c r="F2149" s="32"/>
      <c r="I2149" s="32"/>
    </row>
    <row r="2150" spans="6:9" x14ac:dyDescent="0.25">
      <c r="F2150" s="32"/>
      <c r="I2150" s="32"/>
    </row>
    <row r="2151" spans="6:9" x14ac:dyDescent="0.25">
      <c r="F2151" s="32"/>
      <c r="I2151" s="32"/>
    </row>
    <row r="2152" spans="6:9" x14ac:dyDescent="0.25">
      <c r="F2152" s="32"/>
      <c r="I2152" s="32"/>
    </row>
    <row r="2153" spans="6:9" x14ac:dyDescent="0.25">
      <c r="F2153" s="32"/>
      <c r="I2153" s="32"/>
    </row>
    <row r="2154" spans="6:9" x14ac:dyDescent="0.25">
      <c r="F2154" s="32"/>
      <c r="I2154" s="32"/>
    </row>
    <row r="2155" spans="6:9" x14ac:dyDescent="0.25">
      <c r="F2155" s="32"/>
      <c r="I2155" s="32"/>
    </row>
    <row r="2156" spans="6:9" x14ac:dyDescent="0.25">
      <c r="F2156" s="32"/>
      <c r="I2156" s="32"/>
    </row>
    <row r="2157" spans="6:9" x14ac:dyDescent="0.25">
      <c r="F2157" s="32"/>
      <c r="I2157" s="32"/>
    </row>
    <row r="2158" spans="6:9" x14ac:dyDescent="0.25">
      <c r="F2158" s="32"/>
      <c r="I2158" s="32"/>
    </row>
    <row r="2159" spans="6:9" x14ac:dyDescent="0.25">
      <c r="F2159" s="32"/>
      <c r="I2159" s="32"/>
    </row>
    <row r="2160" spans="6:9" x14ac:dyDescent="0.25">
      <c r="F2160" s="32"/>
      <c r="I2160" s="32"/>
    </row>
    <row r="2161" spans="6:9" x14ac:dyDescent="0.25">
      <c r="F2161" s="32"/>
      <c r="I2161" s="32"/>
    </row>
    <row r="2162" spans="6:9" x14ac:dyDescent="0.25">
      <c r="F2162" s="32"/>
      <c r="I2162" s="32"/>
    </row>
    <row r="2163" spans="6:9" x14ac:dyDescent="0.25">
      <c r="F2163" s="32"/>
      <c r="I2163" s="32"/>
    </row>
    <row r="2164" spans="6:9" x14ac:dyDescent="0.25">
      <c r="F2164" s="32"/>
      <c r="I2164" s="32"/>
    </row>
    <row r="2165" spans="6:9" x14ac:dyDescent="0.25">
      <c r="F2165" s="32"/>
      <c r="I2165" s="32"/>
    </row>
    <row r="2166" spans="6:9" x14ac:dyDescent="0.25">
      <c r="F2166" s="32"/>
      <c r="I2166" s="32"/>
    </row>
    <row r="2167" spans="6:9" x14ac:dyDescent="0.25">
      <c r="F2167" s="32"/>
      <c r="I2167" s="32"/>
    </row>
    <row r="2168" spans="6:9" x14ac:dyDescent="0.25">
      <c r="F2168" s="32"/>
      <c r="I2168" s="32"/>
    </row>
    <row r="2169" spans="6:9" x14ac:dyDescent="0.25">
      <c r="F2169" s="32"/>
      <c r="I2169" s="32"/>
    </row>
    <row r="2170" spans="6:9" x14ac:dyDescent="0.25">
      <c r="F2170" s="32"/>
      <c r="I2170" s="32"/>
    </row>
    <row r="2171" spans="6:9" x14ac:dyDescent="0.25">
      <c r="F2171" s="32"/>
      <c r="I2171" s="32"/>
    </row>
    <row r="2172" spans="6:9" x14ac:dyDescent="0.25">
      <c r="F2172" s="32"/>
      <c r="I2172" s="32"/>
    </row>
    <row r="2173" spans="6:9" x14ac:dyDescent="0.25">
      <c r="F2173" s="32"/>
      <c r="I2173" s="32"/>
    </row>
    <row r="2174" spans="6:9" x14ac:dyDescent="0.25">
      <c r="F2174" s="32"/>
      <c r="I2174" s="32"/>
    </row>
    <row r="2175" spans="6:9" x14ac:dyDescent="0.25">
      <c r="F2175" s="32"/>
      <c r="I2175" s="32"/>
    </row>
    <row r="2176" spans="6:9" x14ac:dyDescent="0.25">
      <c r="F2176" s="32"/>
      <c r="I2176" s="32"/>
    </row>
    <row r="2177" spans="6:9" x14ac:dyDescent="0.25">
      <c r="F2177" s="32"/>
      <c r="I2177" s="32"/>
    </row>
    <row r="2178" spans="6:9" x14ac:dyDescent="0.25">
      <c r="F2178" s="32"/>
      <c r="I2178" s="32"/>
    </row>
    <row r="2179" spans="6:9" x14ac:dyDescent="0.25">
      <c r="F2179" s="32"/>
      <c r="I2179" s="32"/>
    </row>
    <row r="2180" spans="6:9" x14ac:dyDescent="0.25">
      <c r="F2180" s="32"/>
      <c r="I2180" s="32"/>
    </row>
    <row r="2181" spans="6:9" x14ac:dyDescent="0.25">
      <c r="F2181" s="32"/>
      <c r="I2181" s="32"/>
    </row>
    <row r="2182" spans="6:9" x14ac:dyDescent="0.25">
      <c r="F2182" s="32"/>
      <c r="I2182" s="32"/>
    </row>
    <row r="2183" spans="6:9" x14ac:dyDescent="0.25">
      <c r="F2183" s="32"/>
      <c r="I2183" s="32"/>
    </row>
    <row r="2184" spans="6:9" x14ac:dyDescent="0.25">
      <c r="F2184" s="32"/>
      <c r="I2184" s="32"/>
    </row>
    <row r="2185" spans="6:9" x14ac:dyDescent="0.25">
      <c r="F2185" s="32"/>
      <c r="I2185" s="32"/>
    </row>
    <row r="2186" spans="6:9" x14ac:dyDescent="0.25">
      <c r="F2186" s="32"/>
      <c r="I2186" s="32"/>
    </row>
    <row r="2187" spans="6:9" x14ac:dyDescent="0.25">
      <c r="F2187" s="32"/>
      <c r="I2187" s="32"/>
    </row>
    <row r="2188" spans="6:9" x14ac:dyDescent="0.25">
      <c r="F2188" s="32"/>
      <c r="I2188" s="32"/>
    </row>
    <row r="2189" spans="6:9" x14ac:dyDescent="0.25">
      <c r="F2189" s="32"/>
      <c r="I2189" s="32"/>
    </row>
    <row r="2190" spans="6:9" x14ac:dyDescent="0.25">
      <c r="F2190" s="32"/>
      <c r="I2190" s="32"/>
    </row>
    <row r="2191" spans="6:9" x14ac:dyDescent="0.25">
      <c r="F2191" s="32"/>
      <c r="I2191" s="32"/>
    </row>
    <row r="2192" spans="6:9" x14ac:dyDescent="0.25">
      <c r="F2192" s="32"/>
      <c r="I2192" s="32"/>
    </row>
    <row r="2193" spans="6:9" x14ac:dyDescent="0.25">
      <c r="F2193" s="32"/>
      <c r="I2193" s="32"/>
    </row>
    <row r="2194" spans="6:9" x14ac:dyDescent="0.25">
      <c r="F2194" s="32"/>
      <c r="I2194" s="32"/>
    </row>
    <row r="2195" spans="6:9" x14ac:dyDescent="0.25">
      <c r="F2195" s="32"/>
      <c r="I2195" s="32"/>
    </row>
    <row r="2196" spans="6:9" x14ac:dyDescent="0.25">
      <c r="F2196" s="32"/>
      <c r="I2196" s="32"/>
    </row>
    <row r="2197" spans="6:9" x14ac:dyDescent="0.25">
      <c r="F2197" s="32"/>
      <c r="I2197" s="32"/>
    </row>
    <row r="2198" spans="6:9" x14ac:dyDescent="0.25">
      <c r="F2198" s="32"/>
      <c r="I2198" s="32"/>
    </row>
    <row r="2199" spans="6:9" x14ac:dyDescent="0.25">
      <c r="F2199" s="32"/>
      <c r="I2199" s="32"/>
    </row>
    <row r="2200" spans="6:9" x14ac:dyDescent="0.25">
      <c r="F2200" s="32"/>
      <c r="I2200" s="32"/>
    </row>
    <row r="2201" spans="6:9" x14ac:dyDescent="0.25">
      <c r="F2201" s="32"/>
      <c r="I2201" s="32"/>
    </row>
    <row r="2202" spans="6:9" x14ac:dyDescent="0.25">
      <c r="F2202" s="32"/>
      <c r="I2202" s="32"/>
    </row>
    <row r="2203" spans="6:9" x14ac:dyDescent="0.25">
      <c r="F2203" s="32"/>
      <c r="I2203" s="32"/>
    </row>
    <row r="2204" spans="6:9" x14ac:dyDescent="0.25">
      <c r="F2204" s="32"/>
      <c r="I2204" s="32"/>
    </row>
    <row r="2205" spans="6:9" x14ac:dyDescent="0.25">
      <c r="F2205" s="32"/>
      <c r="I2205" s="32"/>
    </row>
    <row r="2206" spans="6:9" x14ac:dyDescent="0.25">
      <c r="F2206" s="32"/>
      <c r="I2206" s="32"/>
    </row>
    <row r="2207" spans="6:9" x14ac:dyDescent="0.25">
      <c r="F2207" s="32"/>
      <c r="I2207" s="32"/>
    </row>
    <row r="2208" spans="6:9" x14ac:dyDescent="0.25">
      <c r="F2208" s="32"/>
      <c r="I2208" s="32"/>
    </row>
    <row r="2209" spans="6:9" x14ac:dyDescent="0.25">
      <c r="F2209" s="32"/>
      <c r="I2209" s="32"/>
    </row>
    <row r="2210" spans="6:9" x14ac:dyDescent="0.25">
      <c r="F2210" s="32"/>
      <c r="I2210" s="32"/>
    </row>
    <row r="2211" spans="6:9" x14ac:dyDescent="0.25">
      <c r="F2211" s="32"/>
      <c r="I2211" s="32"/>
    </row>
    <row r="2212" spans="6:9" x14ac:dyDescent="0.25">
      <c r="F2212" s="32"/>
      <c r="I2212" s="32"/>
    </row>
    <row r="2213" spans="6:9" x14ac:dyDescent="0.25">
      <c r="F2213" s="32"/>
      <c r="I2213" s="32"/>
    </row>
    <row r="2214" spans="6:9" x14ac:dyDescent="0.25">
      <c r="F2214" s="32"/>
      <c r="I2214" s="32"/>
    </row>
    <row r="2215" spans="6:9" x14ac:dyDescent="0.25">
      <c r="F2215" s="32"/>
      <c r="I2215" s="32"/>
    </row>
    <row r="2216" spans="6:9" x14ac:dyDescent="0.25">
      <c r="F2216" s="32"/>
      <c r="I2216" s="32"/>
    </row>
    <row r="2217" spans="6:9" x14ac:dyDescent="0.25">
      <c r="F2217" s="32"/>
      <c r="I2217" s="32"/>
    </row>
    <row r="2218" spans="6:9" x14ac:dyDescent="0.25">
      <c r="F2218" s="32"/>
      <c r="I2218" s="32"/>
    </row>
    <row r="2219" spans="6:9" x14ac:dyDescent="0.25">
      <c r="F2219" s="32"/>
      <c r="I2219" s="32"/>
    </row>
    <row r="2220" spans="6:9" x14ac:dyDescent="0.25">
      <c r="F2220" s="32"/>
      <c r="I2220" s="32"/>
    </row>
    <row r="2221" spans="6:9" x14ac:dyDescent="0.25">
      <c r="F2221" s="32"/>
      <c r="I2221" s="32"/>
    </row>
    <row r="2222" spans="6:9" x14ac:dyDescent="0.25">
      <c r="F2222" s="32"/>
      <c r="I2222" s="32"/>
    </row>
    <row r="2223" spans="6:9" x14ac:dyDescent="0.25">
      <c r="F2223" s="32"/>
      <c r="I2223" s="32"/>
    </row>
    <row r="2224" spans="6:9" x14ac:dyDescent="0.25">
      <c r="F2224" s="32"/>
      <c r="I2224" s="32"/>
    </row>
    <row r="2225" spans="6:9" x14ac:dyDescent="0.25">
      <c r="F2225" s="32"/>
      <c r="I2225" s="32"/>
    </row>
    <row r="2226" spans="6:9" x14ac:dyDescent="0.25">
      <c r="F2226" s="32"/>
      <c r="I2226" s="32"/>
    </row>
    <row r="2227" spans="6:9" x14ac:dyDescent="0.25">
      <c r="F2227" s="32"/>
      <c r="I2227" s="32"/>
    </row>
    <row r="2228" spans="6:9" x14ac:dyDescent="0.25">
      <c r="F2228" s="32"/>
      <c r="I2228" s="32"/>
    </row>
    <row r="2229" spans="6:9" x14ac:dyDescent="0.25">
      <c r="F2229" s="32"/>
      <c r="I2229" s="32"/>
    </row>
    <row r="2230" spans="6:9" x14ac:dyDescent="0.25">
      <c r="F2230" s="32"/>
      <c r="I2230" s="32"/>
    </row>
    <row r="2231" spans="6:9" x14ac:dyDescent="0.25">
      <c r="F2231" s="32"/>
      <c r="I2231" s="32"/>
    </row>
    <row r="2232" spans="6:9" x14ac:dyDescent="0.25">
      <c r="F2232" s="32"/>
      <c r="I2232" s="32"/>
    </row>
    <row r="2233" spans="6:9" x14ac:dyDescent="0.25">
      <c r="F2233" s="32"/>
      <c r="I2233" s="32"/>
    </row>
    <row r="2234" spans="6:9" x14ac:dyDescent="0.25">
      <c r="F2234" s="32"/>
      <c r="I2234" s="32"/>
    </row>
    <row r="2235" spans="6:9" x14ac:dyDescent="0.25">
      <c r="F2235" s="32"/>
      <c r="I2235" s="32"/>
    </row>
    <row r="2236" spans="6:9" x14ac:dyDescent="0.25">
      <c r="F2236" s="32"/>
      <c r="I2236" s="32"/>
    </row>
    <row r="2237" spans="6:9" x14ac:dyDescent="0.25">
      <c r="F2237" s="32"/>
      <c r="I2237" s="32"/>
    </row>
    <row r="2238" spans="6:9" x14ac:dyDescent="0.25">
      <c r="F2238" s="32"/>
      <c r="I2238" s="32"/>
    </row>
    <row r="2239" spans="6:9" x14ac:dyDescent="0.25">
      <c r="F2239" s="32"/>
      <c r="I2239" s="32"/>
    </row>
    <row r="2240" spans="6:9" x14ac:dyDescent="0.25">
      <c r="F2240" s="32"/>
      <c r="I2240" s="32"/>
    </row>
    <row r="2241" spans="6:9" x14ac:dyDescent="0.25">
      <c r="F2241" s="32"/>
      <c r="I2241" s="32"/>
    </row>
    <row r="2242" spans="6:9" x14ac:dyDescent="0.25">
      <c r="F2242" s="32"/>
      <c r="I2242" s="32"/>
    </row>
    <row r="2243" spans="6:9" x14ac:dyDescent="0.25">
      <c r="F2243" s="32"/>
      <c r="I2243" s="32"/>
    </row>
    <row r="2244" spans="6:9" x14ac:dyDescent="0.25">
      <c r="F2244" s="32"/>
      <c r="I2244" s="32"/>
    </row>
    <row r="2245" spans="6:9" x14ac:dyDescent="0.25">
      <c r="F2245" s="32"/>
      <c r="I2245" s="32"/>
    </row>
    <row r="2246" spans="6:9" x14ac:dyDescent="0.25">
      <c r="F2246" s="32"/>
      <c r="I2246" s="32"/>
    </row>
    <row r="2247" spans="6:9" x14ac:dyDescent="0.25">
      <c r="F2247" s="32"/>
      <c r="I2247" s="32"/>
    </row>
    <row r="2248" spans="6:9" x14ac:dyDescent="0.25">
      <c r="F2248" s="32"/>
      <c r="I2248" s="32"/>
    </row>
    <row r="2249" spans="6:9" x14ac:dyDescent="0.25">
      <c r="F2249" s="32"/>
      <c r="I2249" s="32"/>
    </row>
    <row r="2250" spans="6:9" x14ac:dyDescent="0.25">
      <c r="F2250" s="32"/>
      <c r="I2250" s="32"/>
    </row>
    <row r="2251" spans="6:9" x14ac:dyDescent="0.25">
      <c r="F2251" s="32"/>
      <c r="I2251" s="32"/>
    </row>
    <row r="2252" spans="6:9" x14ac:dyDescent="0.25">
      <c r="F2252" s="32"/>
      <c r="I2252" s="32"/>
    </row>
    <row r="2253" spans="6:9" x14ac:dyDescent="0.25">
      <c r="F2253" s="32"/>
      <c r="I2253" s="32"/>
    </row>
    <row r="2254" spans="6:9" x14ac:dyDescent="0.25">
      <c r="F2254" s="32"/>
      <c r="I2254" s="32"/>
    </row>
    <row r="2255" spans="6:9" x14ac:dyDescent="0.25">
      <c r="F2255" s="32"/>
      <c r="I2255" s="32"/>
    </row>
    <row r="2256" spans="6:9" x14ac:dyDescent="0.25">
      <c r="F2256" s="32"/>
      <c r="I2256" s="32"/>
    </row>
    <row r="2257" spans="6:9" x14ac:dyDescent="0.25">
      <c r="F2257" s="32"/>
      <c r="I2257" s="32"/>
    </row>
    <row r="2258" spans="6:9" x14ac:dyDescent="0.25">
      <c r="F2258" s="32"/>
      <c r="I2258" s="32"/>
    </row>
    <row r="2259" spans="6:9" x14ac:dyDescent="0.25">
      <c r="F2259" s="32"/>
      <c r="I2259" s="32"/>
    </row>
    <row r="2260" spans="6:9" x14ac:dyDescent="0.25">
      <c r="F2260" s="32"/>
      <c r="I2260" s="32"/>
    </row>
    <row r="2261" spans="6:9" x14ac:dyDescent="0.25">
      <c r="F2261" s="32"/>
      <c r="I2261" s="32"/>
    </row>
    <row r="2262" spans="6:9" x14ac:dyDescent="0.25">
      <c r="F2262" s="32"/>
      <c r="I2262" s="32"/>
    </row>
    <row r="2263" spans="6:9" x14ac:dyDescent="0.25">
      <c r="F2263" s="32"/>
      <c r="I2263" s="32"/>
    </row>
    <row r="2264" spans="6:9" x14ac:dyDescent="0.25">
      <c r="F2264" s="32"/>
      <c r="I2264" s="32"/>
    </row>
    <row r="2265" spans="6:9" x14ac:dyDescent="0.25">
      <c r="F2265" s="32"/>
      <c r="I2265" s="32"/>
    </row>
    <row r="2266" spans="6:9" x14ac:dyDescent="0.25">
      <c r="F2266" s="32"/>
      <c r="I2266" s="32"/>
    </row>
    <row r="2267" spans="6:9" x14ac:dyDescent="0.25">
      <c r="F2267" s="32"/>
      <c r="I2267" s="32"/>
    </row>
    <row r="2268" spans="6:9" x14ac:dyDescent="0.25">
      <c r="F2268" s="32"/>
      <c r="I2268" s="32"/>
    </row>
    <row r="2269" spans="6:9" x14ac:dyDescent="0.25">
      <c r="F2269" s="32"/>
      <c r="I2269" s="32"/>
    </row>
    <row r="2270" spans="6:9" x14ac:dyDescent="0.25">
      <c r="F2270" s="32"/>
      <c r="I2270" s="32"/>
    </row>
    <row r="2271" spans="6:9" x14ac:dyDescent="0.25">
      <c r="F2271" s="32"/>
      <c r="I2271" s="32"/>
    </row>
    <row r="2272" spans="6:9" x14ac:dyDescent="0.25">
      <c r="F2272" s="32"/>
      <c r="I2272" s="32"/>
    </row>
    <row r="2273" spans="6:9" x14ac:dyDescent="0.25">
      <c r="F2273" s="32"/>
      <c r="I2273" s="32"/>
    </row>
    <row r="2274" spans="6:9" x14ac:dyDescent="0.25">
      <c r="F2274" s="32"/>
      <c r="I2274" s="32"/>
    </row>
    <row r="2275" spans="6:9" x14ac:dyDescent="0.25">
      <c r="F2275" s="32"/>
      <c r="I2275" s="32"/>
    </row>
    <row r="2276" spans="6:9" x14ac:dyDescent="0.25">
      <c r="F2276" s="32"/>
      <c r="I2276" s="32"/>
    </row>
    <row r="2277" spans="6:9" x14ac:dyDescent="0.25">
      <c r="F2277" s="32"/>
      <c r="I2277" s="32"/>
    </row>
    <row r="2278" spans="6:9" x14ac:dyDescent="0.25">
      <c r="F2278" s="32"/>
      <c r="I2278" s="32"/>
    </row>
    <row r="2279" spans="6:9" x14ac:dyDescent="0.25">
      <c r="F2279" s="32"/>
      <c r="I2279" s="32"/>
    </row>
    <row r="2280" spans="6:9" x14ac:dyDescent="0.25">
      <c r="F2280" s="32"/>
      <c r="I2280" s="32"/>
    </row>
    <row r="2281" spans="6:9" x14ac:dyDescent="0.25">
      <c r="F2281" s="32"/>
      <c r="I2281" s="32"/>
    </row>
    <row r="2282" spans="6:9" x14ac:dyDescent="0.25">
      <c r="F2282" s="32"/>
      <c r="I2282" s="32"/>
    </row>
    <row r="2283" spans="6:9" x14ac:dyDescent="0.25">
      <c r="F2283" s="32"/>
      <c r="I2283" s="32"/>
    </row>
    <row r="2284" spans="6:9" x14ac:dyDescent="0.25">
      <c r="F2284" s="32"/>
      <c r="I2284" s="32"/>
    </row>
    <row r="2285" spans="6:9" x14ac:dyDescent="0.25">
      <c r="F2285" s="32"/>
      <c r="I2285" s="32"/>
    </row>
    <row r="2286" spans="6:9" x14ac:dyDescent="0.25">
      <c r="F2286" s="32"/>
      <c r="I2286" s="32"/>
    </row>
    <row r="2287" spans="6:9" x14ac:dyDescent="0.25">
      <c r="F2287" s="32"/>
      <c r="I2287" s="32"/>
    </row>
    <row r="2288" spans="6:9" x14ac:dyDescent="0.25">
      <c r="F2288" s="32"/>
      <c r="I2288" s="32"/>
    </row>
    <row r="2289" spans="6:9" x14ac:dyDescent="0.25">
      <c r="F2289" s="32"/>
      <c r="I2289" s="32"/>
    </row>
    <row r="2290" spans="6:9" x14ac:dyDescent="0.25">
      <c r="F2290" s="32"/>
      <c r="I2290" s="32"/>
    </row>
    <row r="2291" spans="6:9" x14ac:dyDescent="0.25">
      <c r="F2291" s="32"/>
      <c r="I2291" s="32"/>
    </row>
    <row r="2292" spans="6:9" x14ac:dyDescent="0.25">
      <c r="F2292" s="32"/>
      <c r="I2292" s="32"/>
    </row>
    <row r="2293" spans="6:9" x14ac:dyDescent="0.25">
      <c r="F2293" s="32"/>
      <c r="I2293" s="32"/>
    </row>
    <row r="2294" spans="6:9" x14ac:dyDescent="0.25">
      <c r="F2294" s="32"/>
      <c r="I2294" s="32"/>
    </row>
    <row r="2295" spans="6:9" x14ac:dyDescent="0.25">
      <c r="F2295" s="32"/>
      <c r="I2295" s="32"/>
    </row>
    <row r="2296" spans="6:9" x14ac:dyDescent="0.25">
      <c r="F2296" s="32"/>
      <c r="I2296" s="32"/>
    </row>
    <row r="2297" spans="6:9" x14ac:dyDescent="0.25">
      <c r="F2297" s="32"/>
      <c r="I2297" s="32"/>
    </row>
    <row r="2298" spans="6:9" x14ac:dyDescent="0.25">
      <c r="F2298" s="32"/>
      <c r="I2298" s="32"/>
    </row>
    <row r="2299" spans="6:9" x14ac:dyDescent="0.25">
      <c r="F2299" s="32"/>
      <c r="I2299" s="32"/>
    </row>
    <row r="2300" spans="6:9" x14ac:dyDescent="0.25">
      <c r="F2300" s="32"/>
      <c r="I2300" s="32"/>
    </row>
    <row r="2301" spans="6:9" x14ac:dyDescent="0.25">
      <c r="F2301" s="32"/>
      <c r="I2301" s="32"/>
    </row>
    <row r="2302" spans="6:9" x14ac:dyDescent="0.25">
      <c r="F2302" s="32"/>
      <c r="I2302" s="32"/>
    </row>
    <row r="2303" spans="6:9" x14ac:dyDescent="0.25">
      <c r="F2303" s="32"/>
      <c r="I2303" s="32"/>
    </row>
    <row r="2304" spans="6:9" x14ac:dyDescent="0.25">
      <c r="F2304" s="32"/>
      <c r="I2304" s="32"/>
    </row>
    <row r="2305" spans="6:9" x14ac:dyDescent="0.25">
      <c r="F2305" s="32"/>
      <c r="I2305" s="32"/>
    </row>
    <row r="2306" spans="6:9" x14ac:dyDescent="0.25">
      <c r="F2306" s="32"/>
      <c r="I2306" s="32"/>
    </row>
    <row r="2307" spans="6:9" x14ac:dyDescent="0.25">
      <c r="F2307" s="32"/>
      <c r="I2307" s="32"/>
    </row>
    <row r="2308" spans="6:9" x14ac:dyDescent="0.25">
      <c r="F2308" s="32"/>
      <c r="I2308" s="32"/>
    </row>
    <row r="2309" spans="6:9" x14ac:dyDescent="0.25">
      <c r="F2309" s="32"/>
      <c r="I2309" s="32"/>
    </row>
    <row r="2310" spans="6:9" x14ac:dyDescent="0.25">
      <c r="F2310" s="32"/>
      <c r="I2310" s="32"/>
    </row>
    <row r="2311" spans="6:9" x14ac:dyDescent="0.25">
      <c r="F2311" s="32"/>
      <c r="I2311" s="32"/>
    </row>
    <row r="2312" spans="6:9" x14ac:dyDescent="0.25">
      <c r="F2312" s="32"/>
      <c r="I2312" s="32"/>
    </row>
    <row r="2313" spans="6:9" x14ac:dyDescent="0.25">
      <c r="F2313" s="32"/>
      <c r="I2313" s="32"/>
    </row>
    <row r="2314" spans="6:9" x14ac:dyDescent="0.25">
      <c r="F2314" s="32"/>
      <c r="I2314" s="32"/>
    </row>
    <row r="2315" spans="6:9" x14ac:dyDescent="0.25">
      <c r="F2315" s="32"/>
      <c r="I2315" s="32"/>
    </row>
    <row r="2316" spans="6:9" x14ac:dyDescent="0.25">
      <c r="F2316" s="32"/>
      <c r="I2316" s="32"/>
    </row>
    <row r="2317" spans="6:9" x14ac:dyDescent="0.25">
      <c r="F2317" s="32"/>
      <c r="I2317" s="32"/>
    </row>
    <row r="2318" spans="6:9" x14ac:dyDescent="0.25">
      <c r="F2318" s="32"/>
      <c r="I2318" s="32"/>
    </row>
    <row r="2319" spans="6:9" x14ac:dyDescent="0.25">
      <c r="F2319" s="32"/>
      <c r="I2319" s="32"/>
    </row>
    <row r="2320" spans="6:9" x14ac:dyDescent="0.25">
      <c r="F2320" s="32"/>
      <c r="I2320" s="32"/>
    </row>
    <row r="2321" spans="6:9" x14ac:dyDescent="0.25">
      <c r="F2321" s="32"/>
      <c r="I2321" s="32"/>
    </row>
    <row r="2322" spans="6:9" x14ac:dyDescent="0.25">
      <c r="F2322" s="32"/>
      <c r="I2322" s="32"/>
    </row>
    <row r="2323" spans="6:9" x14ac:dyDescent="0.25">
      <c r="F2323" s="32"/>
      <c r="I2323" s="32"/>
    </row>
    <row r="2324" spans="6:9" x14ac:dyDescent="0.25">
      <c r="F2324" s="32"/>
      <c r="I2324" s="32"/>
    </row>
    <row r="2325" spans="6:9" x14ac:dyDescent="0.25">
      <c r="F2325" s="32"/>
      <c r="I2325" s="32"/>
    </row>
    <row r="2326" spans="6:9" x14ac:dyDescent="0.25">
      <c r="F2326" s="32"/>
      <c r="I2326" s="32"/>
    </row>
    <row r="2327" spans="6:9" x14ac:dyDescent="0.25">
      <c r="F2327" s="32"/>
      <c r="I2327" s="32"/>
    </row>
    <row r="2328" spans="6:9" x14ac:dyDescent="0.25">
      <c r="F2328" s="32"/>
      <c r="I2328" s="32"/>
    </row>
    <row r="2329" spans="6:9" x14ac:dyDescent="0.25">
      <c r="F2329" s="32"/>
      <c r="I2329" s="32"/>
    </row>
    <row r="2330" spans="6:9" x14ac:dyDescent="0.25">
      <c r="F2330" s="32"/>
      <c r="I2330" s="32"/>
    </row>
    <row r="2331" spans="6:9" x14ac:dyDescent="0.25">
      <c r="F2331" s="32"/>
      <c r="I2331" s="32"/>
    </row>
    <row r="2332" spans="6:9" x14ac:dyDescent="0.25">
      <c r="F2332" s="32"/>
      <c r="I2332" s="32"/>
    </row>
    <row r="2333" spans="6:9" x14ac:dyDescent="0.25">
      <c r="F2333" s="32"/>
      <c r="I2333" s="32"/>
    </row>
    <row r="2334" spans="6:9" x14ac:dyDescent="0.25">
      <c r="F2334" s="32"/>
      <c r="I2334" s="32"/>
    </row>
    <row r="2335" spans="6:9" x14ac:dyDescent="0.25">
      <c r="F2335" s="32"/>
      <c r="I2335" s="32"/>
    </row>
    <row r="2336" spans="6:9" x14ac:dyDescent="0.25">
      <c r="F2336" s="32"/>
      <c r="I2336" s="32"/>
    </row>
    <row r="2337" spans="6:9" x14ac:dyDescent="0.25">
      <c r="F2337" s="32"/>
      <c r="I2337" s="32"/>
    </row>
    <row r="2338" spans="6:9" x14ac:dyDescent="0.25">
      <c r="F2338" s="32"/>
      <c r="I2338" s="32"/>
    </row>
    <row r="2339" spans="6:9" x14ac:dyDescent="0.25">
      <c r="F2339" s="32"/>
      <c r="I2339" s="32"/>
    </row>
    <row r="2340" spans="6:9" x14ac:dyDescent="0.25">
      <c r="F2340" s="32"/>
      <c r="I2340" s="32"/>
    </row>
    <row r="2341" spans="6:9" x14ac:dyDescent="0.25">
      <c r="F2341" s="32"/>
      <c r="I2341" s="32"/>
    </row>
    <row r="2342" spans="6:9" x14ac:dyDescent="0.25">
      <c r="F2342" s="32"/>
      <c r="I2342" s="32"/>
    </row>
    <row r="2343" spans="6:9" x14ac:dyDescent="0.25">
      <c r="F2343" s="32"/>
      <c r="I2343" s="32"/>
    </row>
    <row r="2344" spans="6:9" x14ac:dyDescent="0.25">
      <c r="F2344" s="32"/>
      <c r="I2344" s="32"/>
    </row>
    <row r="2345" spans="6:9" x14ac:dyDescent="0.25">
      <c r="F2345" s="32"/>
      <c r="I2345" s="32"/>
    </row>
    <row r="2346" spans="6:9" x14ac:dyDescent="0.25">
      <c r="F2346" s="32"/>
      <c r="I2346" s="32"/>
    </row>
    <row r="2347" spans="6:9" x14ac:dyDescent="0.25">
      <c r="F2347" s="32"/>
      <c r="I2347" s="32"/>
    </row>
    <row r="2348" spans="6:9" x14ac:dyDescent="0.25">
      <c r="F2348" s="32"/>
      <c r="I2348" s="32"/>
    </row>
    <row r="2349" spans="6:9" x14ac:dyDescent="0.25">
      <c r="F2349" s="32"/>
      <c r="I2349" s="32"/>
    </row>
    <row r="2350" spans="6:9" x14ac:dyDescent="0.25">
      <c r="F2350" s="32"/>
      <c r="I2350" s="32"/>
    </row>
    <row r="2351" spans="6:9" x14ac:dyDescent="0.25">
      <c r="F2351" s="32"/>
      <c r="I2351" s="32"/>
    </row>
    <row r="2352" spans="6:9" x14ac:dyDescent="0.25">
      <c r="F2352" s="32"/>
      <c r="I2352" s="32"/>
    </row>
    <row r="2353" spans="6:9" x14ac:dyDescent="0.25">
      <c r="F2353" s="32"/>
      <c r="I2353" s="32"/>
    </row>
    <row r="2354" spans="6:9" x14ac:dyDescent="0.25">
      <c r="F2354" s="32"/>
      <c r="I2354" s="32"/>
    </row>
    <row r="2355" spans="6:9" x14ac:dyDescent="0.25">
      <c r="F2355" s="32"/>
      <c r="I2355" s="32"/>
    </row>
    <row r="2356" spans="6:9" x14ac:dyDescent="0.25">
      <c r="F2356" s="32"/>
      <c r="I2356" s="32"/>
    </row>
    <row r="2357" spans="6:9" x14ac:dyDescent="0.25">
      <c r="F2357" s="32"/>
      <c r="I2357" s="32"/>
    </row>
    <row r="2358" spans="6:9" x14ac:dyDescent="0.25">
      <c r="F2358" s="32"/>
      <c r="I2358" s="32"/>
    </row>
    <row r="2359" spans="6:9" x14ac:dyDescent="0.25">
      <c r="F2359" s="32"/>
      <c r="I2359" s="32"/>
    </row>
    <row r="2360" spans="6:9" x14ac:dyDescent="0.25">
      <c r="F2360" s="32"/>
      <c r="I2360" s="32"/>
    </row>
    <row r="2361" spans="6:9" x14ac:dyDescent="0.25">
      <c r="F2361" s="32"/>
      <c r="I2361" s="32"/>
    </row>
    <row r="2362" spans="6:9" x14ac:dyDescent="0.25">
      <c r="F2362" s="32"/>
      <c r="I2362" s="32"/>
    </row>
    <row r="2363" spans="6:9" x14ac:dyDescent="0.25">
      <c r="F2363" s="32"/>
      <c r="I2363" s="32"/>
    </row>
    <row r="2364" spans="6:9" x14ac:dyDescent="0.25">
      <c r="F2364" s="32"/>
      <c r="I2364" s="32"/>
    </row>
    <row r="2365" spans="6:9" x14ac:dyDescent="0.25">
      <c r="F2365" s="32"/>
      <c r="I2365" s="32"/>
    </row>
    <row r="2366" spans="6:9" x14ac:dyDescent="0.25">
      <c r="F2366" s="32"/>
      <c r="I2366" s="32"/>
    </row>
    <row r="2367" spans="6:9" x14ac:dyDescent="0.25">
      <c r="F2367" s="32"/>
      <c r="I2367" s="32"/>
    </row>
    <row r="2368" spans="6:9" x14ac:dyDescent="0.25">
      <c r="F2368" s="32"/>
      <c r="I2368" s="32"/>
    </row>
    <row r="2369" spans="6:9" x14ac:dyDescent="0.25">
      <c r="F2369" s="32"/>
      <c r="I2369" s="32"/>
    </row>
    <row r="2370" spans="6:9" x14ac:dyDescent="0.25">
      <c r="F2370" s="32"/>
      <c r="I2370" s="32"/>
    </row>
    <row r="2371" spans="6:9" x14ac:dyDescent="0.25">
      <c r="F2371" s="32"/>
      <c r="I2371" s="32"/>
    </row>
    <row r="2372" spans="6:9" x14ac:dyDescent="0.25">
      <c r="F2372" s="32"/>
      <c r="I2372" s="32"/>
    </row>
    <row r="2373" spans="6:9" x14ac:dyDescent="0.25">
      <c r="F2373" s="32"/>
      <c r="I2373" s="32"/>
    </row>
    <row r="2374" spans="6:9" x14ac:dyDescent="0.25">
      <c r="F2374" s="32"/>
      <c r="I2374" s="32"/>
    </row>
    <row r="2375" spans="6:9" x14ac:dyDescent="0.25">
      <c r="F2375" s="32"/>
      <c r="I2375" s="32"/>
    </row>
    <row r="2376" spans="6:9" x14ac:dyDescent="0.25">
      <c r="F2376" s="32"/>
      <c r="I2376" s="32"/>
    </row>
    <row r="2377" spans="6:9" x14ac:dyDescent="0.25">
      <c r="F2377" s="32"/>
      <c r="I2377" s="32"/>
    </row>
    <row r="2378" spans="6:9" x14ac:dyDescent="0.25">
      <c r="F2378" s="32"/>
      <c r="I2378" s="32"/>
    </row>
    <row r="2379" spans="6:9" x14ac:dyDescent="0.25">
      <c r="F2379" s="32"/>
      <c r="I2379" s="32"/>
    </row>
    <row r="2380" spans="6:9" x14ac:dyDescent="0.25">
      <c r="F2380" s="32"/>
      <c r="I2380" s="32"/>
    </row>
    <row r="2381" spans="6:9" x14ac:dyDescent="0.25">
      <c r="F2381" s="32"/>
      <c r="I2381" s="32"/>
    </row>
    <row r="2382" spans="6:9" x14ac:dyDescent="0.25">
      <c r="F2382" s="32"/>
      <c r="I2382" s="32"/>
    </row>
    <row r="2383" spans="6:9" x14ac:dyDescent="0.25">
      <c r="F2383" s="32"/>
      <c r="I2383" s="32"/>
    </row>
    <row r="2384" spans="6:9" x14ac:dyDescent="0.25">
      <c r="F2384" s="32"/>
      <c r="I2384" s="32"/>
    </row>
    <row r="2385" spans="6:9" x14ac:dyDescent="0.25">
      <c r="F2385" s="32"/>
      <c r="I2385" s="32"/>
    </row>
    <row r="2386" spans="6:9" x14ac:dyDescent="0.25">
      <c r="F2386" s="32"/>
      <c r="I2386" s="32"/>
    </row>
    <row r="2387" spans="6:9" x14ac:dyDescent="0.25">
      <c r="F2387" s="32"/>
      <c r="I2387" s="32"/>
    </row>
    <row r="2388" spans="6:9" x14ac:dyDescent="0.25">
      <c r="F2388" s="32"/>
      <c r="I2388" s="32"/>
    </row>
    <row r="2389" spans="6:9" x14ac:dyDescent="0.25">
      <c r="F2389" s="32"/>
      <c r="I2389" s="32"/>
    </row>
    <row r="2390" spans="6:9" x14ac:dyDescent="0.25">
      <c r="F2390" s="32"/>
      <c r="I2390" s="32"/>
    </row>
    <row r="2391" spans="6:9" x14ac:dyDescent="0.25">
      <c r="F2391" s="32"/>
      <c r="I2391" s="32"/>
    </row>
    <row r="2392" spans="6:9" x14ac:dyDescent="0.25">
      <c r="F2392" s="32"/>
      <c r="I2392" s="32"/>
    </row>
    <row r="2393" spans="6:9" x14ac:dyDescent="0.25">
      <c r="F2393" s="32"/>
      <c r="I2393" s="32"/>
    </row>
    <row r="2394" spans="6:9" x14ac:dyDescent="0.25">
      <c r="F2394" s="32"/>
      <c r="I2394" s="32"/>
    </row>
    <row r="2395" spans="6:9" x14ac:dyDescent="0.25">
      <c r="F2395" s="32"/>
      <c r="I2395" s="32"/>
    </row>
    <row r="2396" spans="6:9" x14ac:dyDescent="0.25">
      <c r="F2396" s="32"/>
      <c r="I2396" s="32"/>
    </row>
    <row r="2397" spans="6:9" x14ac:dyDescent="0.25">
      <c r="F2397" s="32"/>
      <c r="I2397" s="32"/>
    </row>
    <row r="2398" spans="6:9" x14ac:dyDescent="0.25">
      <c r="F2398" s="32"/>
      <c r="I2398" s="32"/>
    </row>
    <row r="2399" spans="6:9" x14ac:dyDescent="0.25">
      <c r="F2399" s="32"/>
      <c r="I2399" s="32"/>
    </row>
    <row r="2400" spans="6:9" x14ac:dyDescent="0.25">
      <c r="F2400" s="32"/>
      <c r="I2400" s="32"/>
    </row>
    <row r="2401" spans="6:9" x14ac:dyDescent="0.25">
      <c r="F2401" s="32"/>
      <c r="I2401" s="32"/>
    </row>
    <row r="2402" spans="6:9" x14ac:dyDescent="0.25">
      <c r="F2402" s="32"/>
      <c r="I2402" s="32"/>
    </row>
    <row r="2403" spans="6:9" x14ac:dyDescent="0.25">
      <c r="F2403" s="32"/>
      <c r="I2403" s="32"/>
    </row>
    <row r="2404" spans="6:9" x14ac:dyDescent="0.25">
      <c r="F2404" s="32"/>
      <c r="I2404" s="32"/>
    </row>
    <row r="2405" spans="6:9" x14ac:dyDescent="0.25">
      <c r="F2405" s="32"/>
      <c r="I2405" s="32"/>
    </row>
    <row r="2406" spans="6:9" x14ac:dyDescent="0.25">
      <c r="F2406" s="32"/>
      <c r="I2406" s="32"/>
    </row>
    <row r="2407" spans="6:9" x14ac:dyDescent="0.25">
      <c r="F2407" s="32"/>
      <c r="I2407" s="32"/>
    </row>
    <row r="2408" spans="6:9" x14ac:dyDescent="0.25">
      <c r="F2408" s="32"/>
      <c r="I2408" s="32"/>
    </row>
    <row r="2409" spans="6:9" x14ac:dyDescent="0.25">
      <c r="F2409" s="32"/>
      <c r="I2409" s="32"/>
    </row>
    <row r="2410" spans="6:9" x14ac:dyDescent="0.25">
      <c r="F2410" s="32"/>
      <c r="I2410" s="32"/>
    </row>
    <row r="2411" spans="6:9" x14ac:dyDescent="0.25">
      <c r="F2411" s="32"/>
      <c r="I2411" s="32"/>
    </row>
    <row r="2412" spans="6:9" x14ac:dyDescent="0.25">
      <c r="F2412" s="32"/>
      <c r="I2412" s="32"/>
    </row>
    <row r="2413" spans="6:9" x14ac:dyDescent="0.25">
      <c r="F2413" s="32"/>
      <c r="I2413" s="32"/>
    </row>
    <row r="2414" spans="6:9" x14ac:dyDescent="0.25">
      <c r="F2414" s="32"/>
      <c r="I2414" s="32"/>
    </row>
    <row r="2415" spans="6:9" x14ac:dyDescent="0.25">
      <c r="F2415" s="32"/>
      <c r="I2415" s="32"/>
    </row>
    <row r="2416" spans="6:9" x14ac:dyDescent="0.25">
      <c r="F2416" s="32"/>
      <c r="I2416" s="32"/>
    </row>
    <row r="2417" spans="6:9" x14ac:dyDescent="0.25">
      <c r="F2417" s="32"/>
      <c r="I2417" s="32"/>
    </row>
    <row r="2418" spans="6:9" x14ac:dyDescent="0.25">
      <c r="F2418" s="32"/>
      <c r="I2418" s="32"/>
    </row>
    <row r="2419" spans="6:9" x14ac:dyDescent="0.25">
      <c r="F2419" s="32"/>
      <c r="I2419" s="32"/>
    </row>
    <row r="2420" spans="6:9" x14ac:dyDescent="0.25">
      <c r="F2420" s="32"/>
      <c r="I2420" s="32"/>
    </row>
    <row r="2421" spans="6:9" x14ac:dyDescent="0.25">
      <c r="F2421" s="32"/>
      <c r="I2421" s="32"/>
    </row>
    <row r="2422" spans="6:9" x14ac:dyDescent="0.25">
      <c r="F2422" s="32"/>
      <c r="I2422" s="32"/>
    </row>
    <row r="2423" spans="6:9" x14ac:dyDescent="0.25">
      <c r="F2423" s="32"/>
      <c r="I2423" s="32"/>
    </row>
    <row r="2424" spans="6:9" x14ac:dyDescent="0.25">
      <c r="F2424" s="32"/>
      <c r="I2424" s="32"/>
    </row>
    <row r="2425" spans="6:9" x14ac:dyDescent="0.25">
      <c r="F2425" s="32"/>
      <c r="I2425" s="32"/>
    </row>
    <row r="2426" spans="6:9" x14ac:dyDescent="0.25">
      <c r="F2426" s="32"/>
      <c r="I2426" s="32"/>
    </row>
    <row r="2427" spans="6:9" x14ac:dyDescent="0.25">
      <c r="F2427" s="32"/>
      <c r="I2427" s="32"/>
    </row>
    <row r="2428" spans="6:9" x14ac:dyDescent="0.25">
      <c r="F2428" s="32"/>
      <c r="I2428" s="32"/>
    </row>
    <row r="2429" spans="6:9" x14ac:dyDescent="0.25">
      <c r="F2429" s="32"/>
      <c r="I2429" s="32"/>
    </row>
    <row r="2430" spans="6:9" x14ac:dyDescent="0.25">
      <c r="F2430" s="32"/>
      <c r="I2430" s="32"/>
    </row>
    <row r="2431" spans="6:9" x14ac:dyDescent="0.25">
      <c r="F2431" s="32"/>
      <c r="I2431" s="32"/>
    </row>
    <row r="2432" spans="6:9" x14ac:dyDescent="0.25">
      <c r="F2432" s="32"/>
      <c r="I2432" s="32"/>
    </row>
    <row r="2433" spans="6:9" x14ac:dyDescent="0.25">
      <c r="F2433" s="32"/>
      <c r="I2433" s="32"/>
    </row>
    <row r="2434" spans="6:9" x14ac:dyDescent="0.25">
      <c r="F2434" s="32"/>
      <c r="I2434" s="32"/>
    </row>
    <row r="2435" spans="6:9" x14ac:dyDescent="0.25">
      <c r="F2435" s="32"/>
      <c r="I2435" s="32"/>
    </row>
    <row r="2436" spans="6:9" x14ac:dyDescent="0.25">
      <c r="F2436" s="32"/>
      <c r="I2436" s="32"/>
    </row>
    <row r="2437" spans="6:9" x14ac:dyDescent="0.25">
      <c r="F2437" s="32"/>
      <c r="I2437" s="32"/>
    </row>
    <row r="2438" spans="6:9" x14ac:dyDescent="0.25">
      <c r="F2438" s="32"/>
      <c r="I2438" s="32"/>
    </row>
    <row r="2439" spans="6:9" x14ac:dyDescent="0.25">
      <c r="F2439" s="32"/>
      <c r="I2439" s="32"/>
    </row>
    <row r="2440" spans="6:9" x14ac:dyDescent="0.25">
      <c r="F2440" s="32"/>
      <c r="I2440" s="32"/>
    </row>
    <row r="2441" spans="6:9" x14ac:dyDescent="0.25">
      <c r="F2441" s="32"/>
      <c r="I2441" s="32"/>
    </row>
    <row r="2442" spans="6:9" x14ac:dyDescent="0.25">
      <c r="F2442" s="32"/>
      <c r="I2442" s="32"/>
    </row>
    <row r="2443" spans="6:9" x14ac:dyDescent="0.25">
      <c r="F2443" s="32"/>
      <c r="I2443" s="32"/>
    </row>
    <row r="2444" spans="6:9" x14ac:dyDescent="0.25">
      <c r="F2444" s="32"/>
      <c r="I2444" s="32"/>
    </row>
    <row r="2445" spans="6:9" x14ac:dyDescent="0.25">
      <c r="F2445" s="32"/>
      <c r="I2445" s="32"/>
    </row>
    <row r="2446" spans="6:9" x14ac:dyDescent="0.25">
      <c r="F2446" s="32"/>
      <c r="I2446" s="32"/>
    </row>
    <row r="2447" spans="6:9" x14ac:dyDescent="0.25">
      <c r="F2447" s="32"/>
      <c r="I2447" s="32"/>
    </row>
    <row r="2448" spans="6:9" x14ac:dyDescent="0.25">
      <c r="F2448" s="32"/>
      <c r="I2448" s="32"/>
    </row>
    <row r="2449" spans="6:9" x14ac:dyDescent="0.25">
      <c r="F2449" s="32"/>
      <c r="I2449" s="32"/>
    </row>
    <row r="2450" spans="6:9" x14ac:dyDescent="0.25">
      <c r="F2450" s="32"/>
      <c r="I2450" s="32"/>
    </row>
    <row r="2451" spans="6:9" x14ac:dyDescent="0.25">
      <c r="F2451" s="32"/>
      <c r="I2451" s="32"/>
    </row>
    <row r="2452" spans="6:9" x14ac:dyDescent="0.25">
      <c r="F2452" s="32"/>
      <c r="I2452" s="32"/>
    </row>
    <row r="2453" spans="6:9" x14ac:dyDescent="0.25">
      <c r="F2453" s="32"/>
      <c r="I2453" s="32"/>
    </row>
    <row r="2454" spans="6:9" x14ac:dyDescent="0.25">
      <c r="F2454" s="32"/>
      <c r="I2454" s="32"/>
    </row>
    <row r="2455" spans="6:9" x14ac:dyDescent="0.25">
      <c r="F2455" s="32"/>
      <c r="I2455" s="32"/>
    </row>
    <row r="2456" spans="6:9" x14ac:dyDescent="0.25">
      <c r="F2456" s="32"/>
      <c r="I2456" s="32"/>
    </row>
    <row r="2457" spans="6:9" x14ac:dyDescent="0.25">
      <c r="F2457" s="32"/>
      <c r="I2457" s="32"/>
    </row>
    <row r="2458" spans="6:9" x14ac:dyDescent="0.25">
      <c r="F2458" s="32"/>
      <c r="I2458" s="32"/>
    </row>
    <row r="2459" spans="6:9" x14ac:dyDescent="0.25">
      <c r="F2459" s="32"/>
      <c r="I2459" s="32"/>
    </row>
    <row r="2460" spans="6:9" x14ac:dyDescent="0.25">
      <c r="F2460" s="32"/>
      <c r="I2460" s="32"/>
    </row>
    <row r="2461" spans="6:9" x14ac:dyDescent="0.25">
      <c r="F2461" s="32"/>
      <c r="I2461" s="32"/>
    </row>
    <row r="2462" spans="6:9" x14ac:dyDescent="0.25">
      <c r="F2462" s="32"/>
      <c r="I2462" s="32"/>
    </row>
    <row r="2463" spans="6:9" x14ac:dyDescent="0.25">
      <c r="F2463" s="32"/>
      <c r="I2463" s="32"/>
    </row>
    <row r="2464" spans="6:9" x14ac:dyDescent="0.25">
      <c r="F2464" s="32"/>
      <c r="I2464" s="32"/>
    </row>
    <row r="2465" spans="6:9" x14ac:dyDescent="0.25">
      <c r="F2465" s="32"/>
      <c r="I2465" s="32"/>
    </row>
    <row r="2466" spans="6:9" x14ac:dyDescent="0.25">
      <c r="F2466" s="32"/>
      <c r="I2466" s="32"/>
    </row>
    <row r="2467" spans="6:9" x14ac:dyDescent="0.25">
      <c r="F2467" s="32"/>
      <c r="I2467" s="32"/>
    </row>
    <row r="2468" spans="6:9" x14ac:dyDescent="0.25">
      <c r="F2468" s="32"/>
      <c r="I2468" s="32"/>
    </row>
    <row r="2469" spans="6:9" x14ac:dyDescent="0.25">
      <c r="F2469" s="32"/>
      <c r="I2469" s="32"/>
    </row>
    <row r="2470" spans="6:9" x14ac:dyDescent="0.25">
      <c r="F2470" s="32"/>
      <c r="I2470" s="32"/>
    </row>
    <row r="2471" spans="6:9" x14ac:dyDescent="0.25">
      <c r="F2471" s="32"/>
      <c r="I2471" s="32"/>
    </row>
    <row r="2472" spans="6:9" x14ac:dyDescent="0.25">
      <c r="F2472" s="32"/>
      <c r="I2472" s="32"/>
    </row>
    <row r="2473" spans="6:9" x14ac:dyDescent="0.25">
      <c r="F2473" s="32"/>
      <c r="I2473" s="32"/>
    </row>
    <row r="2474" spans="6:9" x14ac:dyDescent="0.25">
      <c r="F2474" s="32"/>
      <c r="I2474" s="32"/>
    </row>
    <row r="2475" spans="6:9" x14ac:dyDescent="0.25">
      <c r="F2475" s="32"/>
      <c r="I2475" s="32"/>
    </row>
    <row r="2476" spans="6:9" x14ac:dyDescent="0.25">
      <c r="F2476" s="32"/>
      <c r="I2476" s="32"/>
    </row>
    <row r="2477" spans="6:9" x14ac:dyDescent="0.25">
      <c r="F2477" s="32"/>
      <c r="I2477" s="32"/>
    </row>
    <row r="2478" spans="6:9" x14ac:dyDescent="0.25">
      <c r="F2478" s="32"/>
      <c r="I2478" s="32"/>
    </row>
    <row r="2479" spans="6:9" x14ac:dyDescent="0.25">
      <c r="F2479" s="32"/>
      <c r="I2479" s="32"/>
    </row>
    <row r="2480" spans="6:9" x14ac:dyDescent="0.25">
      <c r="F2480" s="32"/>
      <c r="I2480" s="32"/>
    </row>
    <row r="2481" spans="6:9" x14ac:dyDescent="0.25">
      <c r="F2481" s="32"/>
      <c r="I2481" s="32"/>
    </row>
    <row r="2482" spans="6:9" x14ac:dyDescent="0.25">
      <c r="F2482" s="32"/>
      <c r="I2482" s="32"/>
    </row>
    <row r="2483" spans="6:9" x14ac:dyDescent="0.25">
      <c r="F2483" s="32"/>
      <c r="I2483" s="32"/>
    </row>
    <row r="2484" spans="6:9" x14ac:dyDescent="0.25">
      <c r="F2484" s="32"/>
      <c r="I2484" s="32"/>
    </row>
    <row r="2485" spans="6:9" x14ac:dyDescent="0.25">
      <c r="F2485" s="32"/>
      <c r="I2485" s="32"/>
    </row>
    <row r="2486" spans="6:9" x14ac:dyDescent="0.25">
      <c r="F2486" s="32"/>
      <c r="I2486" s="32"/>
    </row>
    <row r="2487" spans="6:9" x14ac:dyDescent="0.25">
      <c r="F2487" s="32"/>
      <c r="I2487" s="32"/>
    </row>
    <row r="2488" spans="6:9" x14ac:dyDescent="0.25">
      <c r="F2488" s="32"/>
      <c r="I2488" s="32"/>
    </row>
    <row r="2489" spans="6:9" x14ac:dyDescent="0.25">
      <c r="F2489" s="32"/>
      <c r="I2489" s="32"/>
    </row>
    <row r="2490" spans="6:9" x14ac:dyDescent="0.25">
      <c r="F2490" s="32"/>
      <c r="I2490" s="32"/>
    </row>
    <row r="2491" spans="6:9" x14ac:dyDescent="0.25">
      <c r="F2491" s="32"/>
      <c r="I2491" s="32"/>
    </row>
    <row r="2492" spans="6:9" x14ac:dyDescent="0.25">
      <c r="F2492" s="32"/>
      <c r="I2492" s="32"/>
    </row>
    <row r="2493" spans="6:9" x14ac:dyDescent="0.25">
      <c r="F2493" s="32"/>
      <c r="I2493" s="32"/>
    </row>
    <row r="2494" spans="6:9" x14ac:dyDescent="0.25">
      <c r="F2494" s="32"/>
      <c r="I2494" s="32"/>
    </row>
    <row r="2495" spans="6:9" x14ac:dyDescent="0.25">
      <c r="F2495" s="32"/>
      <c r="I2495" s="32"/>
    </row>
    <row r="2496" spans="6:9" x14ac:dyDescent="0.25">
      <c r="F2496" s="32"/>
      <c r="I2496" s="32"/>
    </row>
    <row r="2497" spans="6:9" x14ac:dyDescent="0.25">
      <c r="F2497" s="32"/>
      <c r="I2497" s="32"/>
    </row>
    <row r="2498" spans="6:9" x14ac:dyDescent="0.25">
      <c r="F2498" s="32"/>
      <c r="I2498" s="32"/>
    </row>
    <row r="2499" spans="6:9" x14ac:dyDescent="0.25">
      <c r="F2499" s="32"/>
      <c r="I2499" s="32"/>
    </row>
    <row r="2500" spans="6:9" x14ac:dyDescent="0.25">
      <c r="F2500" s="32"/>
      <c r="I2500" s="32"/>
    </row>
    <row r="2501" spans="6:9" x14ac:dyDescent="0.25">
      <c r="F2501" s="32"/>
      <c r="I2501" s="32"/>
    </row>
    <row r="2502" spans="6:9" x14ac:dyDescent="0.25">
      <c r="F2502" s="32"/>
      <c r="I2502" s="32"/>
    </row>
    <row r="2503" spans="6:9" x14ac:dyDescent="0.25">
      <c r="F2503" s="32"/>
      <c r="I2503" s="32"/>
    </row>
    <row r="2504" spans="6:9" x14ac:dyDescent="0.25">
      <c r="F2504" s="32"/>
      <c r="I2504" s="32"/>
    </row>
    <row r="2505" spans="6:9" x14ac:dyDescent="0.25">
      <c r="F2505" s="32"/>
      <c r="I2505" s="32"/>
    </row>
    <row r="2506" spans="6:9" x14ac:dyDescent="0.25">
      <c r="F2506" s="32"/>
      <c r="I2506" s="32"/>
    </row>
    <row r="2507" spans="6:9" x14ac:dyDescent="0.25">
      <c r="F2507" s="32"/>
      <c r="I2507" s="32"/>
    </row>
    <row r="2508" spans="6:9" x14ac:dyDescent="0.25">
      <c r="F2508" s="32"/>
      <c r="I2508" s="32"/>
    </row>
    <row r="2509" spans="6:9" x14ac:dyDescent="0.25">
      <c r="F2509" s="32"/>
      <c r="I2509" s="32"/>
    </row>
    <row r="2510" spans="6:9" x14ac:dyDescent="0.25">
      <c r="F2510" s="32"/>
      <c r="I2510" s="32"/>
    </row>
    <row r="2511" spans="6:9" x14ac:dyDescent="0.25">
      <c r="F2511" s="32"/>
      <c r="I2511" s="32"/>
    </row>
    <row r="2512" spans="6:9" x14ac:dyDescent="0.25">
      <c r="F2512" s="32"/>
      <c r="I2512" s="32"/>
    </row>
    <row r="2513" spans="6:9" x14ac:dyDescent="0.25">
      <c r="F2513" s="32"/>
      <c r="I2513" s="32"/>
    </row>
    <row r="2514" spans="6:9" x14ac:dyDescent="0.25">
      <c r="F2514" s="32"/>
      <c r="I2514" s="32"/>
    </row>
    <row r="2515" spans="6:9" x14ac:dyDescent="0.25">
      <c r="F2515" s="32"/>
      <c r="I2515" s="32"/>
    </row>
    <row r="2516" spans="6:9" x14ac:dyDescent="0.25">
      <c r="F2516" s="32"/>
      <c r="I2516" s="32"/>
    </row>
    <row r="2517" spans="6:9" x14ac:dyDescent="0.25">
      <c r="F2517" s="32"/>
      <c r="I2517" s="32"/>
    </row>
    <row r="2518" spans="6:9" x14ac:dyDescent="0.25">
      <c r="F2518" s="32"/>
      <c r="I2518" s="32"/>
    </row>
    <row r="2519" spans="6:9" x14ac:dyDescent="0.25">
      <c r="F2519" s="32"/>
      <c r="I2519" s="32"/>
    </row>
    <row r="2520" spans="6:9" x14ac:dyDescent="0.25">
      <c r="F2520" s="32"/>
      <c r="I2520" s="32"/>
    </row>
    <row r="2521" spans="6:9" x14ac:dyDescent="0.25">
      <c r="F2521" s="32"/>
      <c r="I2521" s="32"/>
    </row>
    <row r="2522" spans="6:9" x14ac:dyDescent="0.25">
      <c r="F2522" s="32"/>
      <c r="I2522" s="32"/>
    </row>
    <row r="2523" spans="6:9" x14ac:dyDescent="0.25">
      <c r="F2523" s="32"/>
      <c r="I2523" s="32"/>
    </row>
    <row r="2524" spans="6:9" x14ac:dyDescent="0.25">
      <c r="F2524" s="32"/>
      <c r="I2524" s="32"/>
    </row>
    <row r="2525" spans="6:9" x14ac:dyDescent="0.25">
      <c r="F2525" s="32"/>
      <c r="I2525" s="32"/>
    </row>
    <row r="2526" spans="6:9" x14ac:dyDescent="0.25">
      <c r="F2526" s="32"/>
      <c r="I2526" s="32"/>
    </row>
    <row r="2527" spans="6:9" x14ac:dyDescent="0.25">
      <c r="F2527" s="32"/>
      <c r="I2527" s="32"/>
    </row>
    <row r="2528" spans="6:9" x14ac:dyDescent="0.25">
      <c r="F2528" s="32"/>
      <c r="I2528" s="32"/>
    </row>
    <row r="2529" spans="6:9" x14ac:dyDescent="0.25">
      <c r="F2529" s="32"/>
      <c r="I2529" s="32"/>
    </row>
    <row r="2530" spans="6:9" x14ac:dyDescent="0.25">
      <c r="F2530" s="32"/>
      <c r="I2530" s="32"/>
    </row>
    <row r="2531" spans="6:9" x14ac:dyDescent="0.25">
      <c r="F2531" s="32"/>
      <c r="I2531" s="32"/>
    </row>
    <row r="2532" spans="6:9" x14ac:dyDescent="0.25">
      <c r="F2532" s="32"/>
      <c r="I2532" s="32"/>
    </row>
    <row r="2533" spans="6:9" x14ac:dyDescent="0.25">
      <c r="F2533" s="32"/>
      <c r="I2533" s="32"/>
    </row>
    <row r="2534" spans="6:9" x14ac:dyDescent="0.25">
      <c r="F2534" s="32"/>
      <c r="I2534" s="32"/>
    </row>
    <row r="2535" spans="6:9" x14ac:dyDescent="0.25">
      <c r="F2535" s="32"/>
      <c r="I2535" s="32"/>
    </row>
    <row r="2536" spans="6:9" x14ac:dyDescent="0.25">
      <c r="F2536" s="32"/>
      <c r="I2536" s="32"/>
    </row>
    <row r="2537" spans="6:9" x14ac:dyDescent="0.25">
      <c r="F2537" s="32"/>
      <c r="I2537" s="32"/>
    </row>
    <row r="2538" spans="6:9" x14ac:dyDescent="0.25">
      <c r="F2538" s="32"/>
      <c r="I2538" s="32"/>
    </row>
    <row r="2539" spans="6:9" x14ac:dyDescent="0.25">
      <c r="F2539" s="32"/>
      <c r="I2539" s="32"/>
    </row>
    <row r="2540" spans="6:9" x14ac:dyDescent="0.25">
      <c r="F2540" s="32"/>
      <c r="I2540" s="32"/>
    </row>
    <row r="2541" spans="6:9" x14ac:dyDescent="0.25">
      <c r="F2541" s="32"/>
      <c r="I2541" s="32"/>
    </row>
    <row r="2542" spans="6:9" x14ac:dyDescent="0.25">
      <c r="F2542" s="32"/>
      <c r="I2542" s="32"/>
    </row>
    <row r="2543" spans="6:9" x14ac:dyDescent="0.25">
      <c r="F2543" s="32"/>
      <c r="I2543" s="32"/>
    </row>
    <row r="2544" spans="6:9" x14ac:dyDescent="0.25">
      <c r="F2544" s="32"/>
      <c r="I2544" s="32"/>
    </row>
    <row r="2545" spans="6:9" x14ac:dyDescent="0.25">
      <c r="F2545" s="32"/>
      <c r="I2545" s="32"/>
    </row>
    <row r="2546" spans="6:9" x14ac:dyDescent="0.25">
      <c r="F2546" s="32"/>
      <c r="I2546" s="32"/>
    </row>
    <row r="2547" spans="6:9" x14ac:dyDescent="0.25">
      <c r="F2547" s="32"/>
      <c r="I2547" s="32"/>
    </row>
    <row r="2548" spans="6:9" x14ac:dyDescent="0.25">
      <c r="F2548" s="32"/>
      <c r="I2548" s="32"/>
    </row>
    <row r="2549" spans="6:9" x14ac:dyDescent="0.25">
      <c r="F2549" s="32"/>
      <c r="I2549" s="32"/>
    </row>
    <row r="2550" spans="6:9" x14ac:dyDescent="0.25">
      <c r="F2550" s="32"/>
      <c r="I2550" s="32"/>
    </row>
    <row r="2551" spans="6:9" x14ac:dyDescent="0.25">
      <c r="F2551" s="32"/>
      <c r="I2551" s="32"/>
    </row>
    <row r="2552" spans="6:9" x14ac:dyDescent="0.25">
      <c r="F2552" s="32"/>
      <c r="I2552" s="32"/>
    </row>
    <row r="2553" spans="6:9" x14ac:dyDescent="0.25">
      <c r="F2553" s="32"/>
      <c r="I2553" s="32"/>
    </row>
    <row r="2554" spans="6:9" x14ac:dyDescent="0.25">
      <c r="F2554" s="32"/>
      <c r="I2554" s="32"/>
    </row>
    <row r="2555" spans="6:9" x14ac:dyDescent="0.25">
      <c r="F2555" s="32"/>
      <c r="I2555" s="32"/>
    </row>
    <row r="2556" spans="6:9" x14ac:dyDescent="0.25">
      <c r="F2556" s="32"/>
      <c r="I2556" s="32"/>
    </row>
    <row r="2557" spans="6:9" x14ac:dyDescent="0.25">
      <c r="F2557" s="32"/>
      <c r="I2557" s="32"/>
    </row>
    <row r="2558" spans="6:9" x14ac:dyDescent="0.25">
      <c r="F2558" s="32"/>
      <c r="I2558" s="32"/>
    </row>
    <row r="2559" spans="6:9" x14ac:dyDescent="0.25">
      <c r="F2559" s="32"/>
      <c r="I2559" s="32"/>
    </row>
    <row r="2560" spans="6:9" x14ac:dyDescent="0.25">
      <c r="F2560" s="32"/>
      <c r="I2560" s="32"/>
    </row>
    <row r="2561" spans="6:9" x14ac:dyDescent="0.25">
      <c r="F2561" s="32"/>
      <c r="I2561" s="32"/>
    </row>
    <row r="2562" spans="6:9" x14ac:dyDescent="0.25">
      <c r="F2562" s="32"/>
      <c r="I2562" s="32"/>
    </row>
    <row r="2563" spans="6:9" x14ac:dyDescent="0.25">
      <c r="F2563" s="32"/>
      <c r="I2563" s="32"/>
    </row>
    <row r="2564" spans="6:9" x14ac:dyDescent="0.25">
      <c r="F2564" s="32"/>
      <c r="I2564" s="32"/>
    </row>
    <row r="2565" spans="6:9" x14ac:dyDescent="0.25">
      <c r="F2565" s="32"/>
      <c r="I2565" s="32"/>
    </row>
    <row r="2566" spans="6:9" x14ac:dyDescent="0.25">
      <c r="F2566" s="32"/>
      <c r="I2566" s="32"/>
    </row>
    <row r="2567" spans="6:9" x14ac:dyDescent="0.25">
      <c r="F2567" s="32"/>
      <c r="I2567" s="32"/>
    </row>
    <row r="2568" spans="6:9" x14ac:dyDescent="0.25">
      <c r="F2568" s="32"/>
      <c r="I2568" s="32"/>
    </row>
    <row r="2569" spans="6:9" x14ac:dyDescent="0.25">
      <c r="F2569" s="32"/>
      <c r="I2569" s="32"/>
    </row>
    <row r="2570" spans="6:9" x14ac:dyDescent="0.25">
      <c r="F2570" s="32"/>
      <c r="I2570" s="32"/>
    </row>
    <row r="2571" spans="6:9" x14ac:dyDescent="0.25">
      <c r="F2571" s="32"/>
      <c r="I2571" s="32"/>
    </row>
    <row r="2572" spans="6:9" x14ac:dyDescent="0.25">
      <c r="F2572" s="32"/>
      <c r="I2572" s="32"/>
    </row>
    <row r="2573" spans="6:9" x14ac:dyDescent="0.25">
      <c r="F2573" s="32"/>
      <c r="I2573" s="32"/>
    </row>
    <row r="2574" spans="6:9" x14ac:dyDescent="0.25">
      <c r="F2574" s="32"/>
      <c r="I2574" s="32"/>
    </row>
    <row r="2575" spans="6:9" x14ac:dyDescent="0.25">
      <c r="F2575" s="32"/>
      <c r="I2575" s="32"/>
    </row>
    <row r="2576" spans="6:9" x14ac:dyDescent="0.25">
      <c r="F2576" s="32"/>
      <c r="I2576" s="32"/>
    </row>
    <row r="2577" spans="6:9" x14ac:dyDescent="0.25">
      <c r="F2577" s="32"/>
      <c r="I2577" s="32"/>
    </row>
    <row r="2578" spans="6:9" x14ac:dyDescent="0.25">
      <c r="F2578" s="32"/>
      <c r="I2578" s="32"/>
    </row>
    <row r="2579" spans="6:9" x14ac:dyDescent="0.25">
      <c r="F2579" s="32"/>
      <c r="I2579" s="32"/>
    </row>
    <row r="2580" spans="6:9" x14ac:dyDescent="0.25">
      <c r="F2580" s="32"/>
      <c r="I2580" s="32"/>
    </row>
    <row r="2581" spans="6:9" x14ac:dyDescent="0.25">
      <c r="F2581" s="32"/>
      <c r="I2581" s="32"/>
    </row>
    <row r="2582" spans="6:9" x14ac:dyDescent="0.25">
      <c r="F2582" s="32"/>
      <c r="I2582" s="32"/>
    </row>
    <row r="2583" spans="6:9" x14ac:dyDescent="0.25">
      <c r="F2583" s="32"/>
      <c r="I2583" s="32"/>
    </row>
    <row r="2584" spans="6:9" x14ac:dyDescent="0.25">
      <c r="F2584" s="32"/>
      <c r="I2584" s="32"/>
    </row>
    <row r="2585" spans="6:9" x14ac:dyDescent="0.25">
      <c r="F2585" s="32"/>
      <c r="I2585" s="32"/>
    </row>
    <row r="2586" spans="6:9" x14ac:dyDescent="0.25">
      <c r="F2586" s="32"/>
      <c r="I2586" s="32"/>
    </row>
    <row r="2587" spans="6:9" x14ac:dyDescent="0.25">
      <c r="F2587" s="32"/>
      <c r="I2587" s="32"/>
    </row>
    <row r="2588" spans="6:9" x14ac:dyDescent="0.25">
      <c r="F2588" s="32"/>
      <c r="I2588" s="32"/>
    </row>
    <row r="2589" spans="6:9" x14ac:dyDescent="0.25">
      <c r="F2589" s="32"/>
      <c r="I2589" s="32"/>
    </row>
    <row r="2590" spans="6:9" x14ac:dyDescent="0.25">
      <c r="F2590" s="32"/>
      <c r="I2590" s="32"/>
    </row>
    <row r="2591" spans="6:9" x14ac:dyDescent="0.25">
      <c r="F2591" s="32"/>
      <c r="I2591" s="32"/>
    </row>
    <row r="2592" spans="6:9" x14ac:dyDescent="0.25">
      <c r="F2592" s="32"/>
      <c r="I2592" s="32"/>
    </row>
    <row r="2593" spans="6:9" x14ac:dyDescent="0.25">
      <c r="F2593" s="32"/>
      <c r="I2593" s="32"/>
    </row>
    <row r="2594" spans="6:9" x14ac:dyDescent="0.25">
      <c r="F2594" s="32"/>
      <c r="I2594" s="32"/>
    </row>
    <row r="2595" spans="6:9" x14ac:dyDescent="0.25">
      <c r="F2595" s="32"/>
      <c r="I2595" s="32"/>
    </row>
    <row r="2596" spans="6:9" x14ac:dyDescent="0.25">
      <c r="F2596" s="32"/>
      <c r="I2596" s="32"/>
    </row>
    <row r="2597" spans="6:9" x14ac:dyDescent="0.25">
      <c r="F2597" s="32"/>
      <c r="I2597" s="32"/>
    </row>
    <row r="2598" spans="6:9" x14ac:dyDescent="0.25">
      <c r="F2598" s="32"/>
      <c r="I2598" s="32"/>
    </row>
    <row r="2599" spans="6:9" x14ac:dyDescent="0.25">
      <c r="F2599" s="32"/>
      <c r="I2599" s="32"/>
    </row>
    <row r="2600" spans="6:9" x14ac:dyDescent="0.25">
      <c r="F2600" s="32"/>
      <c r="I2600" s="32"/>
    </row>
    <row r="2601" spans="6:9" x14ac:dyDescent="0.25">
      <c r="F2601" s="32"/>
      <c r="I2601" s="32"/>
    </row>
    <row r="2602" spans="6:9" x14ac:dyDescent="0.25">
      <c r="F2602" s="32"/>
      <c r="I2602" s="32"/>
    </row>
    <row r="2603" spans="6:9" x14ac:dyDescent="0.25">
      <c r="F2603" s="32"/>
      <c r="I2603" s="32"/>
    </row>
    <row r="2604" spans="6:9" x14ac:dyDescent="0.25">
      <c r="F2604" s="32"/>
      <c r="I2604" s="32"/>
    </row>
    <row r="2605" spans="6:9" x14ac:dyDescent="0.25">
      <c r="F2605" s="32"/>
      <c r="I2605" s="32"/>
    </row>
    <row r="2606" spans="6:9" x14ac:dyDescent="0.25">
      <c r="F2606" s="32"/>
      <c r="I2606" s="32"/>
    </row>
    <row r="2607" spans="6:9" x14ac:dyDescent="0.25">
      <c r="F2607" s="32"/>
      <c r="I2607" s="32"/>
    </row>
    <row r="2608" spans="6:9" x14ac:dyDescent="0.25">
      <c r="F2608" s="32"/>
      <c r="I2608" s="32"/>
    </row>
    <row r="2609" spans="6:9" x14ac:dyDescent="0.25">
      <c r="F2609" s="32"/>
      <c r="I2609" s="32"/>
    </row>
    <row r="2610" spans="6:9" x14ac:dyDescent="0.25">
      <c r="F2610" s="32"/>
      <c r="I2610" s="32"/>
    </row>
    <row r="2611" spans="6:9" x14ac:dyDescent="0.25">
      <c r="F2611" s="32"/>
      <c r="I2611" s="32"/>
    </row>
    <row r="2612" spans="6:9" x14ac:dyDescent="0.25">
      <c r="F2612" s="32"/>
      <c r="I2612" s="32"/>
    </row>
    <row r="2613" spans="6:9" x14ac:dyDescent="0.25">
      <c r="F2613" s="32"/>
      <c r="I2613" s="32"/>
    </row>
    <row r="2614" spans="6:9" x14ac:dyDescent="0.25">
      <c r="F2614" s="32"/>
      <c r="I2614" s="32"/>
    </row>
    <row r="2615" spans="6:9" x14ac:dyDescent="0.25">
      <c r="F2615" s="32"/>
      <c r="I2615" s="32"/>
    </row>
    <row r="2616" spans="6:9" x14ac:dyDescent="0.25">
      <c r="F2616" s="32"/>
      <c r="I2616" s="32"/>
    </row>
    <row r="2617" spans="6:9" x14ac:dyDescent="0.25">
      <c r="F2617" s="32"/>
      <c r="I2617" s="32"/>
    </row>
    <row r="2618" spans="6:9" x14ac:dyDescent="0.25">
      <c r="F2618" s="32"/>
      <c r="I2618" s="32"/>
    </row>
    <row r="2619" spans="6:9" x14ac:dyDescent="0.25">
      <c r="F2619" s="32"/>
      <c r="I2619" s="32"/>
    </row>
    <row r="2620" spans="6:9" x14ac:dyDescent="0.25">
      <c r="F2620" s="32"/>
      <c r="I2620" s="32"/>
    </row>
    <row r="2621" spans="6:9" x14ac:dyDescent="0.25">
      <c r="F2621" s="32"/>
      <c r="I2621" s="32"/>
    </row>
    <row r="2622" spans="6:9" x14ac:dyDescent="0.25">
      <c r="F2622" s="32"/>
      <c r="I2622" s="32"/>
    </row>
    <row r="2623" spans="6:9" x14ac:dyDescent="0.25">
      <c r="F2623" s="32"/>
      <c r="I2623" s="32"/>
    </row>
    <row r="2624" spans="6:9" x14ac:dyDescent="0.25">
      <c r="F2624" s="32"/>
      <c r="I2624" s="32"/>
    </row>
    <row r="2625" spans="6:9" x14ac:dyDescent="0.25">
      <c r="F2625" s="32"/>
      <c r="I2625" s="32"/>
    </row>
    <row r="2626" spans="6:9" x14ac:dyDescent="0.25">
      <c r="F2626" s="32"/>
      <c r="I2626" s="32"/>
    </row>
    <row r="2627" spans="6:9" x14ac:dyDescent="0.25">
      <c r="F2627" s="32"/>
      <c r="I2627" s="32"/>
    </row>
    <row r="2628" spans="6:9" x14ac:dyDescent="0.25">
      <c r="F2628" s="32"/>
      <c r="I2628" s="32"/>
    </row>
    <row r="2629" spans="6:9" x14ac:dyDescent="0.25">
      <c r="F2629" s="32"/>
      <c r="I2629" s="32"/>
    </row>
    <row r="2630" spans="6:9" x14ac:dyDescent="0.25">
      <c r="F2630" s="32"/>
      <c r="I2630" s="32"/>
    </row>
    <row r="2631" spans="6:9" x14ac:dyDescent="0.25">
      <c r="F2631" s="32"/>
      <c r="I2631" s="32"/>
    </row>
    <row r="2632" spans="6:9" x14ac:dyDescent="0.25">
      <c r="F2632" s="32"/>
      <c r="I2632" s="32"/>
    </row>
    <row r="2633" spans="6:9" x14ac:dyDescent="0.25">
      <c r="F2633" s="32"/>
      <c r="I2633" s="32"/>
    </row>
    <row r="2634" spans="6:9" x14ac:dyDescent="0.25">
      <c r="F2634" s="32"/>
      <c r="I2634" s="32"/>
    </row>
    <row r="2635" spans="6:9" x14ac:dyDescent="0.25">
      <c r="F2635" s="32"/>
      <c r="I2635" s="32"/>
    </row>
    <row r="2636" spans="6:9" x14ac:dyDescent="0.25">
      <c r="F2636" s="32"/>
      <c r="I2636" s="32"/>
    </row>
    <row r="2637" spans="6:9" x14ac:dyDescent="0.25">
      <c r="F2637" s="32"/>
      <c r="I2637" s="32"/>
    </row>
    <row r="2638" spans="6:9" x14ac:dyDescent="0.25">
      <c r="F2638" s="32"/>
      <c r="I2638" s="32"/>
    </row>
    <row r="2639" spans="6:9" x14ac:dyDescent="0.25">
      <c r="F2639" s="32"/>
      <c r="I2639" s="32"/>
    </row>
    <row r="2640" spans="6:9" x14ac:dyDescent="0.25">
      <c r="F2640" s="32"/>
      <c r="I2640" s="32"/>
    </row>
    <row r="2641" spans="6:9" x14ac:dyDescent="0.25">
      <c r="F2641" s="32"/>
      <c r="I2641" s="32"/>
    </row>
    <row r="2642" spans="6:9" x14ac:dyDescent="0.25">
      <c r="F2642" s="32"/>
      <c r="I2642" s="32"/>
    </row>
    <row r="2643" spans="6:9" x14ac:dyDescent="0.25">
      <c r="F2643" s="32"/>
      <c r="I2643" s="32"/>
    </row>
    <row r="2644" spans="6:9" x14ac:dyDescent="0.25">
      <c r="F2644" s="32"/>
      <c r="I2644" s="32"/>
    </row>
    <row r="2645" spans="6:9" x14ac:dyDescent="0.25">
      <c r="F2645" s="32"/>
      <c r="I2645" s="32"/>
    </row>
    <row r="2646" spans="6:9" x14ac:dyDescent="0.25">
      <c r="F2646" s="32"/>
      <c r="I2646" s="32"/>
    </row>
    <row r="2647" spans="6:9" x14ac:dyDescent="0.25">
      <c r="F2647" s="32"/>
      <c r="I2647" s="32"/>
    </row>
    <row r="2648" spans="6:9" x14ac:dyDescent="0.25">
      <c r="F2648" s="32"/>
      <c r="I2648" s="32"/>
    </row>
    <row r="2649" spans="6:9" x14ac:dyDescent="0.25">
      <c r="F2649" s="32"/>
      <c r="I2649" s="32"/>
    </row>
    <row r="2650" spans="6:9" x14ac:dyDescent="0.25">
      <c r="F2650" s="32"/>
      <c r="I2650" s="32"/>
    </row>
    <row r="2651" spans="6:9" x14ac:dyDescent="0.25">
      <c r="F2651" s="32"/>
      <c r="I2651" s="32"/>
    </row>
    <row r="2652" spans="6:9" x14ac:dyDescent="0.25">
      <c r="F2652" s="32"/>
      <c r="I2652" s="32"/>
    </row>
    <row r="2653" spans="6:9" x14ac:dyDescent="0.25">
      <c r="F2653" s="32"/>
      <c r="I2653" s="32"/>
    </row>
    <row r="2654" spans="6:9" x14ac:dyDescent="0.25">
      <c r="F2654" s="32"/>
      <c r="I2654" s="32"/>
    </row>
    <row r="2655" spans="6:9" x14ac:dyDescent="0.25">
      <c r="F2655" s="32"/>
      <c r="I2655" s="32"/>
    </row>
    <row r="2656" spans="6:9" x14ac:dyDescent="0.25">
      <c r="F2656" s="32"/>
      <c r="I2656" s="32"/>
    </row>
    <row r="2657" spans="6:9" x14ac:dyDescent="0.25">
      <c r="F2657" s="32"/>
      <c r="I2657" s="32"/>
    </row>
    <row r="2658" spans="6:9" x14ac:dyDescent="0.25">
      <c r="F2658" s="32"/>
      <c r="I2658" s="32"/>
    </row>
    <row r="2659" spans="6:9" x14ac:dyDescent="0.25">
      <c r="F2659" s="32"/>
      <c r="I2659" s="32"/>
    </row>
    <row r="2660" spans="6:9" x14ac:dyDescent="0.25">
      <c r="F2660" s="32"/>
      <c r="I2660" s="32"/>
    </row>
    <row r="2661" spans="6:9" x14ac:dyDescent="0.25">
      <c r="F2661" s="32"/>
      <c r="I2661" s="32"/>
    </row>
    <row r="2662" spans="6:9" x14ac:dyDescent="0.25">
      <c r="F2662" s="32"/>
      <c r="I2662" s="32"/>
    </row>
    <row r="2663" spans="6:9" x14ac:dyDescent="0.25">
      <c r="F2663" s="32"/>
      <c r="I2663" s="32"/>
    </row>
    <row r="2664" spans="6:9" x14ac:dyDescent="0.25">
      <c r="F2664" s="32"/>
      <c r="I2664" s="32"/>
    </row>
    <row r="2665" spans="6:9" x14ac:dyDescent="0.25">
      <c r="F2665" s="32"/>
      <c r="I2665" s="32"/>
    </row>
    <row r="2666" spans="6:9" x14ac:dyDescent="0.25">
      <c r="F2666" s="32"/>
      <c r="I2666" s="32"/>
    </row>
    <row r="2667" spans="6:9" x14ac:dyDescent="0.25">
      <c r="F2667" s="32"/>
      <c r="I2667" s="32"/>
    </row>
    <row r="2668" spans="6:9" x14ac:dyDescent="0.25">
      <c r="F2668" s="32"/>
      <c r="I2668" s="32"/>
    </row>
    <row r="2669" spans="6:9" x14ac:dyDescent="0.25">
      <c r="F2669" s="32"/>
      <c r="I2669" s="32"/>
    </row>
    <row r="2670" spans="6:9" x14ac:dyDescent="0.25">
      <c r="F2670" s="32"/>
      <c r="I2670" s="32"/>
    </row>
    <row r="2671" spans="6:9" x14ac:dyDescent="0.25">
      <c r="F2671" s="32"/>
      <c r="I2671" s="32"/>
    </row>
    <row r="2672" spans="6:9" x14ac:dyDescent="0.25">
      <c r="F2672" s="32"/>
      <c r="I2672" s="32"/>
    </row>
    <row r="2673" spans="6:9" x14ac:dyDescent="0.25">
      <c r="F2673" s="32"/>
      <c r="I2673" s="32"/>
    </row>
    <row r="2674" spans="6:9" x14ac:dyDescent="0.25">
      <c r="F2674" s="32"/>
      <c r="I2674" s="32"/>
    </row>
    <row r="2675" spans="6:9" x14ac:dyDescent="0.25">
      <c r="F2675" s="32"/>
      <c r="I2675" s="32"/>
    </row>
    <row r="2676" spans="6:9" x14ac:dyDescent="0.25">
      <c r="F2676" s="32"/>
      <c r="I2676" s="32"/>
    </row>
    <row r="2677" spans="6:9" x14ac:dyDescent="0.25">
      <c r="F2677" s="32"/>
      <c r="I2677" s="32"/>
    </row>
    <row r="2678" spans="6:9" x14ac:dyDescent="0.25">
      <c r="F2678" s="32"/>
      <c r="I2678" s="32"/>
    </row>
    <row r="2679" spans="6:9" x14ac:dyDescent="0.25">
      <c r="F2679" s="32"/>
      <c r="I2679" s="32"/>
    </row>
    <row r="2680" spans="6:9" x14ac:dyDescent="0.25">
      <c r="F2680" s="32"/>
      <c r="I2680" s="32"/>
    </row>
    <row r="2681" spans="6:9" x14ac:dyDescent="0.25">
      <c r="F2681" s="32"/>
      <c r="I2681" s="32"/>
    </row>
    <row r="2682" spans="6:9" x14ac:dyDescent="0.25">
      <c r="F2682" s="32"/>
      <c r="I2682" s="32"/>
    </row>
    <row r="2683" spans="6:9" x14ac:dyDescent="0.25">
      <c r="F2683" s="32"/>
      <c r="I2683" s="32"/>
    </row>
    <row r="2684" spans="6:9" x14ac:dyDescent="0.25">
      <c r="F2684" s="32"/>
      <c r="I2684" s="32"/>
    </row>
    <row r="2685" spans="6:9" x14ac:dyDescent="0.25">
      <c r="F2685" s="32"/>
      <c r="I2685" s="32"/>
    </row>
    <row r="2686" spans="6:9" x14ac:dyDescent="0.25">
      <c r="F2686" s="32"/>
      <c r="I2686" s="32"/>
    </row>
    <row r="2687" spans="6:9" x14ac:dyDescent="0.25">
      <c r="F2687" s="32"/>
      <c r="I2687" s="32"/>
    </row>
    <row r="2688" spans="6:9" x14ac:dyDescent="0.25">
      <c r="F2688" s="32"/>
      <c r="I2688" s="32"/>
    </row>
    <row r="2689" spans="6:9" x14ac:dyDescent="0.25">
      <c r="F2689" s="32"/>
      <c r="I2689" s="32"/>
    </row>
    <row r="2690" spans="6:9" x14ac:dyDescent="0.25">
      <c r="F2690" s="32"/>
      <c r="I2690" s="32"/>
    </row>
    <row r="2691" spans="6:9" x14ac:dyDescent="0.25">
      <c r="F2691" s="32"/>
      <c r="I2691" s="32"/>
    </row>
    <row r="2692" spans="6:9" x14ac:dyDescent="0.25">
      <c r="F2692" s="32"/>
      <c r="I2692" s="32"/>
    </row>
    <row r="2693" spans="6:9" x14ac:dyDescent="0.25">
      <c r="F2693" s="32"/>
      <c r="I2693" s="32"/>
    </row>
    <row r="2694" spans="6:9" x14ac:dyDescent="0.25">
      <c r="F2694" s="32"/>
      <c r="I2694" s="32"/>
    </row>
    <row r="2695" spans="6:9" x14ac:dyDescent="0.25">
      <c r="F2695" s="32"/>
      <c r="I2695" s="32"/>
    </row>
    <row r="2696" spans="6:9" x14ac:dyDescent="0.25">
      <c r="F2696" s="32"/>
      <c r="I2696" s="32"/>
    </row>
    <row r="2697" spans="6:9" x14ac:dyDescent="0.25">
      <c r="F2697" s="32"/>
      <c r="I2697" s="32"/>
    </row>
    <row r="2698" spans="6:9" x14ac:dyDescent="0.25">
      <c r="F2698" s="32"/>
      <c r="I2698" s="32"/>
    </row>
    <row r="2699" spans="6:9" x14ac:dyDescent="0.25">
      <c r="F2699" s="32"/>
      <c r="I2699" s="32"/>
    </row>
    <row r="2700" spans="6:9" x14ac:dyDescent="0.25">
      <c r="F2700" s="32"/>
      <c r="I2700" s="32"/>
    </row>
    <row r="2701" spans="6:9" x14ac:dyDescent="0.25">
      <c r="F2701" s="32"/>
      <c r="I2701" s="32"/>
    </row>
    <row r="2702" spans="6:9" x14ac:dyDescent="0.25">
      <c r="F2702" s="32"/>
      <c r="I2702" s="32"/>
    </row>
    <row r="2703" spans="6:9" x14ac:dyDescent="0.25">
      <c r="F2703" s="32"/>
      <c r="I2703" s="32"/>
    </row>
    <row r="2704" spans="6:9" x14ac:dyDescent="0.25">
      <c r="F2704" s="32"/>
      <c r="I2704" s="32"/>
    </row>
    <row r="2705" spans="6:9" x14ac:dyDescent="0.25">
      <c r="F2705" s="32"/>
      <c r="I2705" s="32"/>
    </row>
    <row r="2706" spans="6:9" x14ac:dyDescent="0.25">
      <c r="F2706" s="32"/>
      <c r="I2706" s="32"/>
    </row>
    <row r="2707" spans="6:9" x14ac:dyDescent="0.25">
      <c r="F2707" s="32"/>
      <c r="I2707" s="32"/>
    </row>
    <row r="2708" spans="6:9" x14ac:dyDescent="0.25">
      <c r="F2708" s="32"/>
      <c r="I2708" s="32"/>
    </row>
    <row r="2709" spans="6:9" x14ac:dyDescent="0.25">
      <c r="F2709" s="32"/>
      <c r="I2709" s="32"/>
    </row>
    <row r="2710" spans="6:9" x14ac:dyDescent="0.25">
      <c r="F2710" s="32"/>
      <c r="I2710" s="32"/>
    </row>
    <row r="2711" spans="6:9" x14ac:dyDescent="0.25">
      <c r="F2711" s="32"/>
      <c r="I2711" s="32"/>
    </row>
    <row r="2712" spans="6:9" x14ac:dyDescent="0.25">
      <c r="F2712" s="32"/>
      <c r="I2712" s="32"/>
    </row>
    <row r="2713" spans="6:9" x14ac:dyDescent="0.25">
      <c r="F2713" s="32"/>
      <c r="I2713" s="32"/>
    </row>
    <row r="2714" spans="6:9" x14ac:dyDescent="0.25">
      <c r="F2714" s="32"/>
      <c r="I2714" s="32"/>
    </row>
    <row r="2715" spans="6:9" x14ac:dyDescent="0.25">
      <c r="F2715" s="32"/>
      <c r="I2715" s="32"/>
    </row>
    <row r="2716" spans="6:9" x14ac:dyDescent="0.25">
      <c r="F2716" s="32"/>
      <c r="I2716" s="32"/>
    </row>
    <row r="2717" spans="6:9" x14ac:dyDescent="0.25">
      <c r="F2717" s="32"/>
      <c r="I2717" s="32"/>
    </row>
    <row r="2718" spans="6:9" x14ac:dyDescent="0.25">
      <c r="F2718" s="32"/>
      <c r="I2718" s="32"/>
    </row>
    <row r="2719" spans="6:9" x14ac:dyDescent="0.25">
      <c r="F2719" s="32"/>
      <c r="I2719" s="32"/>
    </row>
    <row r="2720" spans="6:9" x14ac:dyDescent="0.25">
      <c r="F2720" s="32"/>
      <c r="I2720" s="32"/>
    </row>
    <row r="2721" spans="6:9" x14ac:dyDescent="0.25">
      <c r="F2721" s="32"/>
      <c r="I2721" s="32"/>
    </row>
    <row r="2722" spans="6:9" x14ac:dyDescent="0.25">
      <c r="F2722" s="32"/>
      <c r="I2722" s="32"/>
    </row>
    <row r="2723" spans="6:9" x14ac:dyDescent="0.25">
      <c r="F2723" s="32"/>
      <c r="I2723" s="32"/>
    </row>
    <row r="2724" spans="6:9" x14ac:dyDescent="0.25">
      <c r="F2724" s="32"/>
      <c r="I2724" s="32"/>
    </row>
    <row r="2725" spans="6:9" x14ac:dyDescent="0.25">
      <c r="F2725" s="32"/>
      <c r="I2725" s="32"/>
    </row>
    <row r="2726" spans="6:9" x14ac:dyDescent="0.25">
      <c r="F2726" s="32"/>
      <c r="I2726" s="32"/>
    </row>
    <row r="2727" spans="6:9" x14ac:dyDescent="0.25">
      <c r="F2727" s="32"/>
      <c r="I2727" s="32"/>
    </row>
    <row r="2728" spans="6:9" x14ac:dyDescent="0.25">
      <c r="F2728" s="32"/>
      <c r="I2728" s="32"/>
    </row>
    <row r="2729" spans="6:9" x14ac:dyDescent="0.25">
      <c r="F2729" s="32"/>
      <c r="I2729" s="32"/>
    </row>
    <row r="2730" spans="6:9" x14ac:dyDescent="0.25">
      <c r="F2730" s="32"/>
      <c r="I2730" s="32"/>
    </row>
    <row r="2731" spans="6:9" x14ac:dyDescent="0.25">
      <c r="F2731" s="32"/>
      <c r="I2731" s="32"/>
    </row>
    <row r="2732" spans="6:9" x14ac:dyDescent="0.25">
      <c r="F2732" s="32"/>
      <c r="I2732" s="32"/>
    </row>
    <row r="2733" spans="6:9" x14ac:dyDescent="0.25">
      <c r="F2733" s="32"/>
      <c r="I2733" s="32"/>
    </row>
    <row r="2734" spans="6:9" x14ac:dyDescent="0.25">
      <c r="F2734" s="32"/>
      <c r="I2734" s="32"/>
    </row>
    <row r="2735" spans="6:9" x14ac:dyDescent="0.25">
      <c r="F2735" s="32"/>
      <c r="I2735" s="32"/>
    </row>
    <row r="2736" spans="6:9" x14ac:dyDescent="0.25">
      <c r="F2736" s="32"/>
      <c r="I2736" s="32"/>
    </row>
    <row r="2737" spans="6:9" x14ac:dyDescent="0.25">
      <c r="F2737" s="32"/>
      <c r="I2737" s="32"/>
    </row>
    <row r="2738" spans="6:9" x14ac:dyDescent="0.25">
      <c r="F2738" s="32"/>
      <c r="I2738" s="32"/>
    </row>
    <row r="2739" spans="6:9" x14ac:dyDescent="0.25">
      <c r="F2739" s="32"/>
      <c r="I2739" s="32"/>
    </row>
    <row r="2740" spans="6:9" x14ac:dyDescent="0.25">
      <c r="F2740" s="32"/>
      <c r="I2740" s="32"/>
    </row>
    <row r="2741" spans="6:9" x14ac:dyDescent="0.25">
      <c r="F2741" s="32"/>
      <c r="I2741" s="32"/>
    </row>
    <row r="2742" spans="6:9" x14ac:dyDescent="0.25">
      <c r="F2742" s="32"/>
      <c r="I2742" s="32"/>
    </row>
    <row r="2743" spans="6:9" x14ac:dyDescent="0.25">
      <c r="F2743" s="32"/>
      <c r="I2743" s="32"/>
    </row>
    <row r="2744" spans="6:9" x14ac:dyDescent="0.25">
      <c r="F2744" s="32"/>
      <c r="I2744" s="32"/>
    </row>
    <row r="2745" spans="6:9" x14ac:dyDescent="0.25">
      <c r="F2745" s="32"/>
      <c r="I2745" s="32"/>
    </row>
    <row r="2746" spans="6:9" x14ac:dyDescent="0.25">
      <c r="F2746" s="32"/>
      <c r="I2746" s="32"/>
    </row>
    <row r="2747" spans="6:9" x14ac:dyDescent="0.25">
      <c r="F2747" s="32"/>
      <c r="I2747" s="32"/>
    </row>
    <row r="2748" spans="6:9" x14ac:dyDescent="0.25">
      <c r="F2748" s="32"/>
      <c r="I2748" s="32"/>
    </row>
    <row r="2749" spans="6:9" x14ac:dyDescent="0.25">
      <c r="F2749" s="32"/>
      <c r="I2749" s="32"/>
    </row>
    <row r="2750" spans="6:9" x14ac:dyDescent="0.25">
      <c r="F2750" s="32"/>
      <c r="I2750" s="32"/>
    </row>
    <row r="2751" spans="6:9" x14ac:dyDescent="0.25">
      <c r="F2751" s="32"/>
      <c r="I2751" s="32"/>
    </row>
    <row r="2752" spans="6:9" x14ac:dyDescent="0.25">
      <c r="F2752" s="32"/>
      <c r="I2752" s="32"/>
    </row>
    <row r="2753" spans="6:9" x14ac:dyDescent="0.25">
      <c r="F2753" s="32"/>
      <c r="I2753" s="32"/>
    </row>
    <row r="2754" spans="6:9" x14ac:dyDescent="0.25">
      <c r="F2754" s="32"/>
      <c r="I2754" s="32"/>
    </row>
    <row r="2755" spans="6:9" x14ac:dyDescent="0.25">
      <c r="F2755" s="32"/>
      <c r="I2755" s="32"/>
    </row>
    <row r="2756" spans="6:9" x14ac:dyDescent="0.25">
      <c r="F2756" s="32"/>
      <c r="I2756" s="32"/>
    </row>
    <row r="2757" spans="6:9" x14ac:dyDescent="0.25">
      <c r="F2757" s="32"/>
      <c r="I2757" s="32"/>
    </row>
    <row r="2758" spans="6:9" x14ac:dyDescent="0.25">
      <c r="F2758" s="32"/>
      <c r="I2758" s="32"/>
    </row>
    <row r="2759" spans="6:9" x14ac:dyDescent="0.25">
      <c r="F2759" s="32"/>
      <c r="I2759" s="32"/>
    </row>
    <row r="2760" spans="6:9" x14ac:dyDescent="0.25">
      <c r="F2760" s="32"/>
      <c r="I2760" s="32"/>
    </row>
    <row r="2761" spans="6:9" x14ac:dyDescent="0.25">
      <c r="F2761" s="32"/>
      <c r="I2761" s="32"/>
    </row>
    <row r="2762" spans="6:9" x14ac:dyDescent="0.25">
      <c r="F2762" s="32"/>
      <c r="I2762" s="32"/>
    </row>
    <row r="2763" spans="6:9" x14ac:dyDescent="0.25">
      <c r="F2763" s="32"/>
      <c r="I2763" s="32"/>
    </row>
    <row r="2764" spans="6:9" x14ac:dyDescent="0.25">
      <c r="F2764" s="32"/>
      <c r="I2764" s="32"/>
    </row>
    <row r="2765" spans="6:9" x14ac:dyDescent="0.25">
      <c r="F2765" s="32"/>
      <c r="I2765" s="32"/>
    </row>
    <row r="2766" spans="6:9" x14ac:dyDescent="0.25">
      <c r="F2766" s="32"/>
      <c r="I2766" s="32"/>
    </row>
    <row r="2767" spans="6:9" x14ac:dyDescent="0.25">
      <c r="F2767" s="32"/>
      <c r="I2767" s="32"/>
    </row>
    <row r="2768" spans="6:9" x14ac:dyDescent="0.25">
      <c r="F2768" s="32"/>
      <c r="I2768" s="32"/>
    </row>
    <row r="2769" spans="6:9" x14ac:dyDescent="0.25">
      <c r="F2769" s="32"/>
      <c r="I2769" s="32"/>
    </row>
    <row r="2770" spans="6:9" x14ac:dyDescent="0.25">
      <c r="F2770" s="32"/>
      <c r="I2770" s="32"/>
    </row>
    <row r="2771" spans="6:9" x14ac:dyDescent="0.25">
      <c r="F2771" s="32"/>
      <c r="I2771" s="32"/>
    </row>
    <row r="2772" spans="6:9" x14ac:dyDescent="0.25">
      <c r="F2772" s="32"/>
      <c r="I2772" s="32"/>
    </row>
    <row r="2773" spans="6:9" x14ac:dyDescent="0.25">
      <c r="F2773" s="32"/>
      <c r="I2773" s="32"/>
    </row>
    <row r="2774" spans="6:9" x14ac:dyDescent="0.25">
      <c r="F2774" s="32"/>
      <c r="I2774" s="32"/>
    </row>
    <row r="2775" spans="6:9" x14ac:dyDescent="0.25">
      <c r="F2775" s="32"/>
      <c r="I2775" s="32"/>
    </row>
    <row r="2776" spans="6:9" x14ac:dyDescent="0.25">
      <c r="F2776" s="32"/>
      <c r="I2776" s="32"/>
    </row>
    <row r="2777" spans="6:9" x14ac:dyDescent="0.25">
      <c r="F2777" s="32"/>
      <c r="I2777" s="32"/>
    </row>
    <row r="2778" spans="6:9" x14ac:dyDescent="0.25">
      <c r="F2778" s="32"/>
      <c r="I2778" s="32"/>
    </row>
    <row r="2779" spans="6:9" x14ac:dyDescent="0.25">
      <c r="F2779" s="32"/>
      <c r="I2779" s="32"/>
    </row>
    <row r="2780" spans="6:9" x14ac:dyDescent="0.25">
      <c r="F2780" s="32"/>
      <c r="I2780" s="32"/>
    </row>
    <row r="2781" spans="6:9" x14ac:dyDescent="0.25">
      <c r="F2781" s="32"/>
      <c r="I2781" s="32"/>
    </row>
    <row r="2782" spans="6:9" x14ac:dyDescent="0.25">
      <c r="F2782" s="32"/>
      <c r="I2782" s="32"/>
    </row>
    <row r="2783" spans="6:9" x14ac:dyDescent="0.25">
      <c r="F2783" s="32"/>
      <c r="I2783" s="32"/>
    </row>
    <row r="2784" spans="6:9" x14ac:dyDescent="0.25">
      <c r="F2784" s="32"/>
      <c r="I2784" s="32"/>
    </row>
    <row r="2785" spans="6:9" x14ac:dyDescent="0.25">
      <c r="F2785" s="32"/>
      <c r="I2785" s="32"/>
    </row>
    <row r="2786" spans="6:9" x14ac:dyDescent="0.25">
      <c r="F2786" s="32"/>
      <c r="I2786" s="32"/>
    </row>
    <row r="2787" spans="6:9" x14ac:dyDescent="0.25">
      <c r="F2787" s="32"/>
      <c r="I2787" s="32"/>
    </row>
    <row r="2788" spans="6:9" x14ac:dyDescent="0.25">
      <c r="F2788" s="32"/>
      <c r="I2788" s="32"/>
    </row>
    <row r="2789" spans="6:9" x14ac:dyDescent="0.25">
      <c r="F2789" s="32"/>
      <c r="I2789" s="32"/>
    </row>
    <row r="2790" spans="6:9" x14ac:dyDescent="0.25">
      <c r="F2790" s="32"/>
      <c r="I2790" s="32"/>
    </row>
    <row r="2791" spans="6:9" x14ac:dyDescent="0.25">
      <c r="F2791" s="32"/>
      <c r="I2791" s="32"/>
    </row>
    <row r="2792" spans="6:9" x14ac:dyDescent="0.25">
      <c r="F2792" s="32"/>
      <c r="I2792" s="32"/>
    </row>
    <row r="2793" spans="6:9" x14ac:dyDescent="0.25">
      <c r="F2793" s="32"/>
      <c r="I2793" s="32"/>
    </row>
    <row r="2794" spans="6:9" x14ac:dyDescent="0.25">
      <c r="F2794" s="32"/>
      <c r="I2794" s="32"/>
    </row>
    <row r="2795" spans="6:9" x14ac:dyDescent="0.25">
      <c r="F2795" s="32"/>
      <c r="I2795" s="32"/>
    </row>
    <row r="2796" spans="6:9" x14ac:dyDescent="0.25">
      <c r="F2796" s="32"/>
      <c r="I2796" s="32"/>
    </row>
    <row r="2797" spans="6:9" x14ac:dyDescent="0.25">
      <c r="F2797" s="32"/>
      <c r="I2797" s="32"/>
    </row>
    <row r="2798" spans="6:9" x14ac:dyDescent="0.25">
      <c r="F2798" s="32"/>
      <c r="I2798" s="32"/>
    </row>
    <row r="2799" spans="6:9" x14ac:dyDescent="0.25">
      <c r="F2799" s="32"/>
      <c r="I2799" s="32"/>
    </row>
    <row r="2800" spans="6:9" x14ac:dyDescent="0.25">
      <c r="F2800" s="32"/>
      <c r="I2800" s="32"/>
    </row>
    <row r="2801" spans="6:9" x14ac:dyDescent="0.25">
      <c r="F2801" s="32"/>
      <c r="I2801" s="32"/>
    </row>
    <row r="2802" spans="6:9" x14ac:dyDescent="0.25">
      <c r="F2802" s="32"/>
      <c r="I2802" s="32"/>
    </row>
    <row r="2803" spans="6:9" x14ac:dyDescent="0.25">
      <c r="F2803" s="32"/>
      <c r="I2803" s="32"/>
    </row>
    <row r="2804" spans="6:9" x14ac:dyDescent="0.25">
      <c r="F2804" s="32"/>
      <c r="I2804" s="32"/>
    </row>
    <row r="2805" spans="6:9" x14ac:dyDescent="0.25">
      <c r="F2805" s="32"/>
      <c r="I2805" s="32"/>
    </row>
    <row r="2806" spans="6:9" x14ac:dyDescent="0.25">
      <c r="F2806" s="32"/>
      <c r="I2806" s="32"/>
    </row>
    <row r="2807" spans="6:9" x14ac:dyDescent="0.25">
      <c r="F2807" s="32"/>
      <c r="I2807" s="32"/>
    </row>
    <row r="2808" spans="6:9" x14ac:dyDescent="0.25">
      <c r="F2808" s="32"/>
      <c r="I2808" s="32"/>
    </row>
    <row r="2809" spans="6:9" x14ac:dyDescent="0.25">
      <c r="F2809" s="32"/>
      <c r="I2809" s="32"/>
    </row>
    <row r="2810" spans="6:9" x14ac:dyDescent="0.25">
      <c r="F2810" s="32"/>
      <c r="I2810" s="32"/>
    </row>
    <row r="2811" spans="6:9" x14ac:dyDescent="0.25">
      <c r="F2811" s="32"/>
      <c r="I2811" s="32"/>
    </row>
    <row r="2812" spans="6:9" x14ac:dyDescent="0.25">
      <c r="F2812" s="32"/>
      <c r="I2812" s="32"/>
    </row>
    <row r="2813" spans="6:9" x14ac:dyDescent="0.25">
      <c r="F2813" s="32"/>
      <c r="I2813" s="32"/>
    </row>
    <row r="2814" spans="6:9" x14ac:dyDescent="0.25">
      <c r="F2814" s="32"/>
      <c r="I2814" s="32"/>
    </row>
    <row r="2815" spans="6:9" x14ac:dyDescent="0.25">
      <c r="F2815" s="32"/>
      <c r="I2815" s="32"/>
    </row>
    <row r="2816" spans="6:9" x14ac:dyDescent="0.25">
      <c r="F2816" s="32"/>
      <c r="I2816" s="32"/>
    </row>
    <row r="2817" spans="6:9" x14ac:dyDescent="0.25">
      <c r="F2817" s="32"/>
      <c r="I2817" s="32"/>
    </row>
    <row r="2818" spans="6:9" x14ac:dyDescent="0.25">
      <c r="F2818" s="32"/>
      <c r="I2818" s="32"/>
    </row>
    <row r="2819" spans="6:9" x14ac:dyDescent="0.25">
      <c r="F2819" s="32"/>
      <c r="I2819" s="32"/>
    </row>
    <row r="2820" spans="6:9" x14ac:dyDescent="0.25">
      <c r="F2820" s="32"/>
      <c r="I2820" s="32"/>
    </row>
    <row r="2821" spans="6:9" x14ac:dyDescent="0.25">
      <c r="F2821" s="32"/>
      <c r="I2821" s="32"/>
    </row>
    <row r="2822" spans="6:9" x14ac:dyDescent="0.25">
      <c r="F2822" s="32"/>
      <c r="I2822" s="32"/>
    </row>
    <row r="2823" spans="6:9" x14ac:dyDescent="0.25">
      <c r="F2823" s="32"/>
      <c r="I2823" s="32"/>
    </row>
    <row r="2824" spans="6:9" x14ac:dyDescent="0.25">
      <c r="F2824" s="32"/>
      <c r="I2824" s="32"/>
    </row>
    <row r="2825" spans="6:9" x14ac:dyDescent="0.25">
      <c r="F2825" s="32"/>
      <c r="I2825" s="32"/>
    </row>
    <row r="2826" spans="6:9" x14ac:dyDescent="0.25">
      <c r="F2826" s="32"/>
      <c r="I2826" s="32"/>
    </row>
    <row r="2827" spans="6:9" x14ac:dyDescent="0.25">
      <c r="F2827" s="32"/>
      <c r="I2827" s="32"/>
    </row>
    <row r="2828" spans="6:9" x14ac:dyDescent="0.25">
      <c r="F2828" s="32"/>
      <c r="I2828" s="32"/>
    </row>
    <row r="2829" spans="6:9" x14ac:dyDescent="0.25">
      <c r="F2829" s="32"/>
      <c r="I2829" s="32"/>
    </row>
    <row r="2830" spans="6:9" x14ac:dyDescent="0.25">
      <c r="F2830" s="32"/>
      <c r="I2830" s="32"/>
    </row>
    <row r="2831" spans="6:9" x14ac:dyDescent="0.25">
      <c r="F2831" s="32"/>
      <c r="I2831" s="32"/>
    </row>
    <row r="2832" spans="6:9" x14ac:dyDescent="0.25">
      <c r="F2832" s="32"/>
      <c r="I2832" s="32"/>
    </row>
    <row r="2833" spans="6:9" x14ac:dyDescent="0.25">
      <c r="F2833" s="32"/>
      <c r="I2833" s="32"/>
    </row>
    <row r="2834" spans="6:9" x14ac:dyDescent="0.25">
      <c r="F2834" s="32"/>
      <c r="I2834" s="32"/>
    </row>
    <row r="2835" spans="6:9" x14ac:dyDescent="0.25">
      <c r="F2835" s="32"/>
      <c r="I2835" s="32"/>
    </row>
    <row r="2836" spans="6:9" x14ac:dyDescent="0.25">
      <c r="F2836" s="32"/>
      <c r="I2836" s="32"/>
    </row>
    <row r="2837" spans="6:9" x14ac:dyDescent="0.25">
      <c r="F2837" s="32"/>
      <c r="I2837" s="32"/>
    </row>
    <row r="2838" spans="6:9" x14ac:dyDescent="0.25">
      <c r="F2838" s="32"/>
      <c r="I2838" s="32"/>
    </row>
    <row r="2839" spans="6:9" x14ac:dyDescent="0.25">
      <c r="F2839" s="32"/>
      <c r="I2839" s="32"/>
    </row>
    <row r="2840" spans="6:9" x14ac:dyDescent="0.25">
      <c r="F2840" s="32"/>
      <c r="I2840" s="32"/>
    </row>
    <row r="2841" spans="6:9" x14ac:dyDescent="0.25">
      <c r="F2841" s="32"/>
      <c r="I2841" s="32"/>
    </row>
    <row r="2842" spans="6:9" x14ac:dyDescent="0.25">
      <c r="F2842" s="32"/>
      <c r="I2842" s="32"/>
    </row>
    <row r="2843" spans="6:9" x14ac:dyDescent="0.25">
      <c r="F2843" s="32"/>
      <c r="I2843" s="32"/>
    </row>
    <row r="2844" spans="6:9" x14ac:dyDescent="0.25">
      <c r="F2844" s="32"/>
      <c r="I2844" s="32"/>
    </row>
    <row r="2845" spans="6:9" x14ac:dyDescent="0.25">
      <c r="F2845" s="32"/>
      <c r="I2845" s="32"/>
    </row>
    <row r="2846" spans="6:9" x14ac:dyDescent="0.25">
      <c r="F2846" s="32"/>
      <c r="I2846" s="32"/>
    </row>
    <row r="2847" spans="6:9" x14ac:dyDescent="0.25">
      <c r="F2847" s="32"/>
      <c r="I2847" s="32"/>
    </row>
    <row r="2848" spans="6:9" x14ac:dyDescent="0.25">
      <c r="F2848" s="32"/>
      <c r="I2848" s="32"/>
    </row>
    <row r="2849" spans="6:9" x14ac:dyDescent="0.25">
      <c r="F2849" s="32"/>
      <c r="I2849" s="32"/>
    </row>
    <row r="2850" spans="6:9" x14ac:dyDescent="0.25">
      <c r="F2850" s="32"/>
      <c r="I2850" s="32"/>
    </row>
    <row r="2851" spans="6:9" x14ac:dyDescent="0.25">
      <c r="F2851" s="32"/>
      <c r="I2851" s="32"/>
    </row>
    <row r="2852" spans="6:9" x14ac:dyDescent="0.25">
      <c r="F2852" s="32"/>
      <c r="I2852" s="32"/>
    </row>
    <row r="2853" spans="6:9" x14ac:dyDescent="0.25">
      <c r="F2853" s="32"/>
      <c r="I2853" s="32"/>
    </row>
    <row r="2854" spans="6:9" x14ac:dyDescent="0.25">
      <c r="F2854" s="32"/>
      <c r="I2854" s="32"/>
    </row>
    <row r="2855" spans="6:9" x14ac:dyDescent="0.25">
      <c r="F2855" s="32"/>
      <c r="I2855" s="32"/>
    </row>
    <row r="2856" spans="6:9" x14ac:dyDescent="0.25">
      <c r="F2856" s="32"/>
      <c r="I2856" s="32"/>
    </row>
    <row r="2857" spans="6:9" x14ac:dyDescent="0.25">
      <c r="F2857" s="32"/>
      <c r="I2857" s="32"/>
    </row>
    <row r="2858" spans="6:9" x14ac:dyDescent="0.25">
      <c r="F2858" s="32"/>
      <c r="I2858" s="32"/>
    </row>
    <row r="2859" spans="6:9" x14ac:dyDescent="0.25">
      <c r="F2859" s="32"/>
      <c r="I2859" s="32"/>
    </row>
    <row r="2860" spans="6:9" x14ac:dyDescent="0.25">
      <c r="F2860" s="32"/>
      <c r="I2860" s="32"/>
    </row>
    <row r="2861" spans="6:9" x14ac:dyDescent="0.25">
      <c r="F2861" s="32"/>
      <c r="I2861" s="32"/>
    </row>
    <row r="2862" spans="6:9" x14ac:dyDescent="0.25">
      <c r="F2862" s="32"/>
      <c r="I2862" s="32"/>
    </row>
    <row r="2863" spans="6:9" x14ac:dyDescent="0.25">
      <c r="F2863" s="32"/>
      <c r="I2863" s="32"/>
    </row>
    <row r="2864" spans="6:9" x14ac:dyDescent="0.25">
      <c r="F2864" s="32"/>
      <c r="I2864" s="32"/>
    </row>
    <row r="2865" spans="6:9" x14ac:dyDescent="0.25">
      <c r="F2865" s="32"/>
      <c r="I2865" s="32"/>
    </row>
    <row r="2866" spans="6:9" x14ac:dyDescent="0.25">
      <c r="F2866" s="32"/>
      <c r="I2866" s="32"/>
    </row>
    <row r="2867" spans="6:9" x14ac:dyDescent="0.25">
      <c r="F2867" s="32"/>
      <c r="I2867" s="32"/>
    </row>
    <row r="2868" spans="6:9" x14ac:dyDescent="0.25">
      <c r="F2868" s="32"/>
      <c r="I2868" s="32"/>
    </row>
    <row r="2869" spans="6:9" x14ac:dyDescent="0.25">
      <c r="F2869" s="32"/>
      <c r="I2869" s="32"/>
    </row>
    <row r="2870" spans="6:9" x14ac:dyDescent="0.25">
      <c r="F2870" s="32"/>
      <c r="I2870" s="32"/>
    </row>
    <row r="2871" spans="6:9" x14ac:dyDescent="0.25">
      <c r="F2871" s="32"/>
      <c r="I2871" s="32"/>
    </row>
    <row r="2872" spans="6:9" x14ac:dyDescent="0.25">
      <c r="F2872" s="32"/>
      <c r="I2872" s="32"/>
    </row>
    <row r="2873" spans="6:9" x14ac:dyDescent="0.25">
      <c r="F2873" s="32"/>
      <c r="I2873" s="32"/>
    </row>
    <row r="2874" spans="6:9" x14ac:dyDescent="0.25">
      <c r="F2874" s="32"/>
      <c r="I2874" s="32"/>
    </row>
    <row r="2875" spans="6:9" x14ac:dyDescent="0.25">
      <c r="F2875" s="32"/>
      <c r="I2875" s="32"/>
    </row>
    <row r="2876" spans="6:9" x14ac:dyDescent="0.25">
      <c r="F2876" s="32"/>
      <c r="I2876" s="32"/>
    </row>
    <row r="2877" spans="6:9" x14ac:dyDescent="0.25">
      <c r="F2877" s="32"/>
      <c r="I2877" s="32"/>
    </row>
    <row r="2878" spans="6:9" x14ac:dyDescent="0.25">
      <c r="F2878" s="32"/>
      <c r="I2878" s="32"/>
    </row>
    <row r="2879" spans="6:9" x14ac:dyDescent="0.25">
      <c r="F2879" s="32"/>
      <c r="I2879" s="32"/>
    </row>
    <row r="2880" spans="6:9" x14ac:dyDescent="0.25">
      <c r="F2880" s="32"/>
      <c r="I2880" s="32"/>
    </row>
    <row r="2881" spans="6:9" x14ac:dyDescent="0.25">
      <c r="F2881" s="32"/>
      <c r="I2881" s="32"/>
    </row>
    <row r="2882" spans="6:9" x14ac:dyDescent="0.25">
      <c r="F2882" s="32"/>
      <c r="I2882" s="32"/>
    </row>
    <row r="2883" spans="6:9" x14ac:dyDescent="0.25">
      <c r="F2883" s="32"/>
      <c r="I2883" s="32"/>
    </row>
    <row r="2884" spans="6:9" x14ac:dyDescent="0.25">
      <c r="F2884" s="32"/>
      <c r="I2884" s="32"/>
    </row>
    <row r="2885" spans="6:9" x14ac:dyDescent="0.25">
      <c r="F2885" s="32"/>
      <c r="I2885" s="32"/>
    </row>
    <row r="2886" spans="6:9" x14ac:dyDescent="0.25">
      <c r="F2886" s="32"/>
      <c r="I2886" s="32"/>
    </row>
    <row r="2887" spans="6:9" x14ac:dyDescent="0.25">
      <c r="F2887" s="32"/>
      <c r="I2887" s="32"/>
    </row>
    <row r="2888" spans="6:9" x14ac:dyDescent="0.25">
      <c r="F2888" s="32"/>
      <c r="I2888" s="32"/>
    </row>
    <row r="2889" spans="6:9" x14ac:dyDescent="0.25">
      <c r="F2889" s="32"/>
      <c r="I2889" s="32"/>
    </row>
    <row r="2890" spans="6:9" x14ac:dyDescent="0.25">
      <c r="F2890" s="32"/>
      <c r="I2890" s="32"/>
    </row>
    <row r="2891" spans="6:9" x14ac:dyDescent="0.25">
      <c r="F2891" s="32"/>
      <c r="I2891" s="32"/>
    </row>
    <row r="2892" spans="6:9" x14ac:dyDescent="0.25">
      <c r="F2892" s="32"/>
      <c r="I2892" s="32"/>
    </row>
    <row r="2893" spans="6:9" x14ac:dyDescent="0.25">
      <c r="F2893" s="32"/>
      <c r="I2893" s="32"/>
    </row>
    <row r="2894" spans="6:9" x14ac:dyDescent="0.25">
      <c r="F2894" s="32"/>
      <c r="I2894" s="32"/>
    </row>
    <row r="2895" spans="6:9" x14ac:dyDescent="0.25">
      <c r="F2895" s="32"/>
      <c r="I2895" s="32"/>
    </row>
  </sheetData>
  <mergeCells count="8">
    <mergeCell ref="A73:G73"/>
    <mergeCell ref="G4:J4"/>
    <mergeCell ref="A4:A5"/>
    <mergeCell ref="D4:F4"/>
    <mergeCell ref="B4:C5"/>
    <mergeCell ref="B20:F20"/>
    <mergeCell ref="B65:F65"/>
    <mergeCell ref="B52:F52"/>
  </mergeCells>
  <phoneticPr fontId="2" type="noConversion"/>
  <printOptions horizontalCentered="1" verticalCentered="1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ÍNDICE</vt:lpstr>
      <vt:lpstr>C.70</vt:lpstr>
      <vt:lpstr>C.71</vt:lpstr>
      <vt:lpstr>C.72</vt:lpstr>
      <vt:lpstr>C.73</vt:lpstr>
      <vt:lpstr>C.74-C.75</vt:lpstr>
      <vt:lpstr>C.76</vt:lpstr>
      <vt:lpstr>C.77</vt:lpstr>
      <vt:lpstr>C.78</vt:lpstr>
      <vt:lpstr>C.79</vt:lpstr>
      <vt:lpstr>C.80 - 81</vt:lpstr>
      <vt:lpstr>C.82</vt:lpstr>
      <vt:lpstr>C.83</vt:lpstr>
      <vt:lpstr>C.84</vt:lpstr>
      <vt:lpstr>C.85</vt:lpstr>
      <vt:lpstr>C.70!Área_de_impresión</vt:lpstr>
      <vt:lpstr>C.71!Área_de_impresión</vt:lpstr>
      <vt:lpstr>C.72!Área_de_impresión</vt:lpstr>
      <vt:lpstr>C.73!Área_de_impresión</vt:lpstr>
      <vt:lpstr>'C.74-C.75'!Área_de_impresión</vt:lpstr>
      <vt:lpstr>C.76!Área_de_impresión</vt:lpstr>
      <vt:lpstr>C.77!Área_de_impresión</vt:lpstr>
      <vt:lpstr>C.78!Área_de_impresión</vt:lpstr>
      <vt:lpstr>C.79!Área_de_impresión</vt:lpstr>
      <vt:lpstr>'C.80 - 81'!Área_de_impresión</vt:lpstr>
      <vt:lpstr>C.82!Área_de_impresión</vt:lpstr>
      <vt:lpstr>C.83!Área_de_impresión</vt:lpstr>
      <vt:lpstr>C.84!Área_de_impresión</vt:lpstr>
      <vt:lpstr>C.85!Área_de_impresión</vt:lpstr>
      <vt:lpstr>ÍNDICE!Área_de_impresión</vt:lpstr>
    </vt:vector>
  </TitlesOfParts>
  <Company>Minagri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jmendieta</dc:creator>
  <cp:lastModifiedBy>PC</cp:lastModifiedBy>
  <cp:lastPrinted>2021-02-22T22:23:31Z</cp:lastPrinted>
  <dcterms:created xsi:type="dcterms:W3CDTF">2015-03-17T20:08:52Z</dcterms:created>
  <dcterms:modified xsi:type="dcterms:W3CDTF">2021-02-24T22:37:35Z</dcterms:modified>
</cp:coreProperties>
</file>